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https://drcngo-my.sharepoint.com/personal/tz632_drc_ngo/Documents/Nairobi/Tenders/Borehole reha/BOQs/Lot 4/"/>
    </mc:Choice>
  </mc:AlternateContent>
  <xr:revisionPtr revIDLastSave="0" documentId="8_{3E5943D6-75C2-45CD-A411-BCC601792201}" xr6:coauthVersionLast="47" xr6:coauthVersionMax="47" xr10:uidLastSave="{00000000-0000-0000-0000-000000000000}"/>
  <bookViews>
    <workbookView xWindow="1520" yWindow="90" windowWidth="8610" windowHeight="11280" xr2:uid="{C44E4540-F2D2-4BD9-8721-262BF35924EF}"/>
  </bookViews>
  <sheets>
    <sheet name="Budget Summary" sheetId="10" r:id="rId1"/>
    <sheet name="Domal" sheetId="24" r:id="rId2"/>
    <sheet name="Hullow" sheetId="17" r:id="rId3"/>
  </sheets>
  <definedNames>
    <definedName name="_xlnm.Print_Area" localSheetId="1">Domal!$A$1:$F$101</definedName>
    <definedName name="_xlnm.Print_Area" localSheetId="2">Hullow!$A$1:$F$19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 i="24" l="1"/>
  <c r="D84" i="24" l="1"/>
  <c r="D83" i="24"/>
  <c r="D82" i="24"/>
  <c r="D75" i="24"/>
  <c r="G71" i="24"/>
  <c r="D71" i="24"/>
  <c r="D66" i="24"/>
  <c r="D65" i="24"/>
  <c r="D60" i="24"/>
  <c r="D61" i="24" s="1"/>
  <c r="D59" i="24"/>
  <c r="D52" i="24"/>
  <c r="D48" i="24"/>
  <c r="D43" i="24"/>
  <c r="D42" i="24"/>
  <c r="D37" i="24"/>
  <c r="D38" i="24" s="1"/>
  <c r="D36" i="24"/>
</calcChain>
</file>

<file path=xl/sharedStrings.xml><?xml version="1.0" encoding="utf-8"?>
<sst xmlns="http://schemas.openxmlformats.org/spreadsheetml/2006/main" count="163" uniqueCount="106">
  <si>
    <t>AMOUNT</t>
  </si>
  <si>
    <t>No.</t>
  </si>
  <si>
    <t>Set</t>
  </si>
  <si>
    <t xml:space="preserve">Element No.1: Earth Works </t>
  </si>
  <si>
    <t>m2</t>
  </si>
  <si>
    <t>m3</t>
  </si>
  <si>
    <t>Chart away surplus material more than 100m from the construction site or as directed by the Engineer .</t>
  </si>
  <si>
    <t>Sub Total</t>
  </si>
  <si>
    <t>No</t>
  </si>
  <si>
    <t>Element No.3: Concrete Works</t>
  </si>
  <si>
    <t>Element No.4: Plastering</t>
  </si>
  <si>
    <r>
      <t xml:space="preserve">Two coats of 20mm plastering to the internal and external part of the walls. </t>
    </r>
    <r>
      <rPr>
        <i/>
        <sz val="11"/>
        <rFont val="Gill Sans MT"/>
        <family val="2"/>
      </rPr>
      <t xml:space="preserve">The inner surface  and  floor of the trough should be mixed with water proof cement </t>
    </r>
  </si>
  <si>
    <t>C</t>
  </si>
  <si>
    <t>Cattle Trough (10.4M Long X1.4M Wide)</t>
  </si>
  <si>
    <t>Site cleaning up to 5cm of the top soil for the construction of construction of animal troughs</t>
  </si>
  <si>
    <t xml:space="preserve">Foundation excavation for the animal troughs 30cm deep </t>
  </si>
  <si>
    <t>Element No.2: Masonry Works</t>
  </si>
  <si>
    <r>
      <t>20cm hard core used for the foundation base of the cattle trough.The unit price include supplying of basaltic stone material or equivalent with crushing, placing and compacing of the stone on the site.</t>
    </r>
    <r>
      <rPr>
        <b/>
        <sz val="11"/>
        <rFont val="Gill Sans MT"/>
        <family val="2"/>
      </rPr>
      <t xml:space="preserve"> </t>
    </r>
    <r>
      <rPr>
        <sz val="11"/>
        <rFont val="Gill Sans MT"/>
        <family val="2"/>
      </rPr>
      <t xml:space="preserve"> </t>
    </r>
  </si>
  <si>
    <t xml:space="preserve">Construction of 200mm thick masonry wall 400mm high in cement &amp; sand mortar1:4 mix </t>
  </si>
  <si>
    <t xml:space="preserve">Supply and construct inspection chamber/gate valve chamber with dimensions  1m long x 1m wide and 0.4 m height using block wall,   with 60cm x60cm lockable, painted steel plate manhole cover for housing the control valves next to the animal trough.           </t>
  </si>
  <si>
    <t xml:space="preserve">15cm RCC concrete base slab reinforced with heavy gauge mesh wire and  concrete mix ratio 1:2:4. Unit cost includes mixing, form work, placing, compacting and curing of RCC structure. </t>
  </si>
  <si>
    <t>Total</t>
  </si>
  <si>
    <t xml:space="preserve">Total for 2 Cattle Troughs </t>
  </si>
  <si>
    <t>M3</t>
  </si>
  <si>
    <t>LM</t>
  </si>
  <si>
    <r>
      <t>m</t>
    </r>
    <r>
      <rPr>
        <vertAlign val="superscript"/>
        <sz val="12"/>
        <color indexed="8"/>
        <rFont val="Gill Sans MT"/>
        <family val="2"/>
      </rPr>
      <t>2</t>
    </r>
  </si>
  <si>
    <t>A</t>
  </si>
  <si>
    <t>Pcs</t>
  </si>
  <si>
    <t>PN10 75mm HDPE pipes as per the specification above</t>
  </si>
  <si>
    <t>Supply, deliver to site, joint and fix the following fittings</t>
  </si>
  <si>
    <t>75mm HDPE Equal Tee PN 10</t>
  </si>
  <si>
    <t xml:space="preserve">2" Peggler gate valve </t>
  </si>
  <si>
    <t>PTFE tapes (Packet of 10)</t>
  </si>
  <si>
    <t>Packet</t>
  </si>
  <si>
    <t>Supply all materials, and construct standard  masonry lockable valve chamber of 1000mm wide x1000mm long x 1000mm deep</t>
  </si>
  <si>
    <t>2" G.I Union</t>
  </si>
  <si>
    <t xml:space="preserve">Sub Total </t>
  </si>
  <si>
    <t>Project :</t>
  </si>
  <si>
    <t>BORESHA</t>
  </si>
  <si>
    <t xml:space="preserve">County </t>
  </si>
  <si>
    <t>Mandera</t>
  </si>
  <si>
    <t>Sub County</t>
  </si>
  <si>
    <t xml:space="preserve">Location </t>
  </si>
  <si>
    <t>Description</t>
  </si>
  <si>
    <t>Element No.1: Supply and deliver to site, install and commission test the following:</t>
  </si>
  <si>
    <t>B</t>
  </si>
  <si>
    <t xml:space="preserve">Total </t>
  </si>
  <si>
    <t>SUMMARY</t>
  </si>
  <si>
    <t>CATTLE TROUGH CONSTRUCTION</t>
  </si>
  <si>
    <t>D</t>
  </si>
  <si>
    <t>GRAND TOTAL</t>
  </si>
  <si>
    <t>Item No</t>
  </si>
  <si>
    <t xml:space="preserve">Item Description </t>
  </si>
  <si>
    <t>Unit</t>
  </si>
  <si>
    <t>Qty</t>
  </si>
  <si>
    <t>Rate</t>
  </si>
  <si>
    <t>Amount</t>
  </si>
  <si>
    <t>SUMMARY SHEET</t>
  </si>
  <si>
    <t>Bill No</t>
  </si>
  <si>
    <t>Estimated Amount</t>
  </si>
  <si>
    <t>Grand Total</t>
  </si>
  <si>
    <t>Hullow</t>
  </si>
  <si>
    <t>Bill No. 11: Hullow</t>
  </si>
  <si>
    <t xml:space="preserve">Dayliff SV3 7.5KW 3PH Sunverter including installation </t>
  </si>
  <si>
    <t>Dayliff 4ST 1000 DC/40A PV Disconnect Switch including installation</t>
  </si>
  <si>
    <t xml:space="preserve"> Solar System Repair/Replacment</t>
  </si>
  <si>
    <t xml:space="preserve">Banisa </t>
  </si>
  <si>
    <t xml:space="preserve">Domal </t>
  </si>
  <si>
    <t>Repair of Existing Water ReticulationSystem, Construction of Camel (2) and Cattle(2)Trough and Repair of 6 Existing Shoats Troughs</t>
  </si>
  <si>
    <t xml:space="preserve">Repair of Existing Water Reticulation System </t>
  </si>
  <si>
    <t>Item No.</t>
  </si>
  <si>
    <t>Kshs</t>
  </si>
  <si>
    <t xml:space="preserve">Element No.1: Excavation </t>
  </si>
  <si>
    <t xml:space="preserve">Excavation of pipe trench 300mm wide x600mm deep in soft soil and backfill for a pipeline trench 300 meters long </t>
  </si>
  <si>
    <t xml:space="preserve">Element No. 2: Pipe Works  </t>
  </si>
  <si>
    <t xml:space="preserve">Supply, deliver to site, joint and lay the following  PN10 HDPE pipes and Appurtenances, end pieces should be supplied with a plain take off. The opposite side matching should be supplied with a plain take off. 
Jointing by butt fusion on HDPE pipes to attain parent material strength at the joints. All fittings should be removable for ease of replacement or servicing. Tee-off points with gate valves should be supplied as per pipeline.  </t>
  </si>
  <si>
    <t xml:space="preserve">Element No. 3: Fittings </t>
  </si>
  <si>
    <t>75mm HDPE male adaptor</t>
  </si>
  <si>
    <t>2" G.I sockets</t>
  </si>
  <si>
    <t>2" G.I pipe class B (6m long)</t>
  </si>
  <si>
    <t>2" G.I Elbow</t>
  </si>
  <si>
    <t>2" Valve scoket Class E</t>
  </si>
  <si>
    <t>Camel Trough (10.4M Long x 1.4M Wide)</t>
  </si>
  <si>
    <t>Site cleaning up to 100mm of the top soil for the construction of construction of animal troughs</t>
  </si>
  <si>
    <t xml:space="preserve">Foundation excavation for the animal troughs 300mm deep </t>
  </si>
  <si>
    <t xml:space="preserve">Element No.2: Masonry Works </t>
  </si>
  <si>
    <r>
      <t>250mm hard core used for the foundation base of the camel trough.The unit price include supplying of basaltic stone material or equivalent with crushing, placing and compacing of the stone on the site.</t>
    </r>
    <r>
      <rPr>
        <b/>
        <sz val="11"/>
        <rFont val="Gill Sans MT"/>
        <family val="2"/>
      </rPr>
      <t xml:space="preserve"> T</t>
    </r>
    <r>
      <rPr>
        <b/>
        <i/>
        <sz val="11"/>
        <rFont val="Gill Sans MT"/>
        <family val="2"/>
      </rPr>
      <t>he trough in addition to the foundation filling, the floor of the water basin will be filled with hardcore  to a height of 40cm to raise the water basin</t>
    </r>
    <r>
      <rPr>
        <sz val="11"/>
        <rFont val="Gill Sans MT"/>
        <family val="2"/>
      </rPr>
      <t xml:space="preserve"> </t>
    </r>
  </si>
  <si>
    <t xml:space="preserve">Construction of 200mm thick masonry wall 800mm high in cement &amp; sand mortar1:4 mix </t>
  </si>
  <si>
    <t xml:space="preserve">Supply and construct inspection chamber/gate valve chamber with dimensions  1000mm long x 1000mm wide and 0.4 m height using block wall,   with 60cm x60cm lockable, painted steel plate manhole cover for housing the control valves next to the animal trough.           </t>
  </si>
  <si>
    <r>
      <t xml:space="preserve">150 RCC concrete base slab reinforced with heavy gauge mesh wire and  concrete mix ratio 1:2:4. Unit cost includes mixing, form work, placing, compacting and curing of RCC structure. </t>
    </r>
    <r>
      <rPr>
        <b/>
        <i/>
        <sz val="11"/>
        <color theme="1"/>
        <rFont val="Gill Sans MT"/>
        <family val="2"/>
      </rPr>
      <t>Please note the trough in addition to the foundation slab, shall have another water basin slab 100mm thick</t>
    </r>
  </si>
  <si>
    <t>Total for One (1) Trough</t>
  </si>
  <si>
    <t>Total for Two (2) Trough</t>
  </si>
  <si>
    <t xml:space="preserve">Repair of the 6 Goats Troughs </t>
  </si>
  <si>
    <t xml:space="preserve">Element No.1: Plastering </t>
  </si>
  <si>
    <t xml:space="preserve">Apply 20mm thick plaster on the base of the shoats trough with cement sand mortar 1:2 as well as water proof cement as directed by the water engineer </t>
  </si>
  <si>
    <t xml:space="preserve">Apply 20mm thick plaster to all Internal and External wall surfaces of the shoats troughs  with cement sand mortar 1:2 as well as water proof cement as directed by the water engineer </t>
  </si>
  <si>
    <t xml:space="preserve">Apply 20mm thick plaster to all Internal and Exwall surfaces of the shoats troughs with cement sand mortar 1:2 as well as water proof cement as directed by the water engineer </t>
  </si>
  <si>
    <t>Total for 6 Shoats  Trough</t>
  </si>
  <si>
    <t>PIPING &amp; PLUMBING WORKS</t>
  </si>
  <si>
    <t>CAMEL TROUGH CONSTRUCTION</t>
  </si>
  <si>
    <t>REPAIR OF EXISTING SHOATS TROUGH</t>
  </si>
  <si>
    <t>Bill No. 1: Domal</t>
  </si>
  <si>
    <t>Banisa</t>
  </si>
  <si>
    <t>SOLAR SYSTEM REPAIR/REPLACEMENT</t>
  </si>
  <si>
    <t>BOQ No:1</t>
  </si>
  <si>
    <t>BOQ No:11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</si>
</sst>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_(* \(#,##0.00\);_(* &quot;-&quot;??_);_(@_)"/>
    <numFmt numFmtId="164" formatCode="0.0"/>
    <numFmt numFmtId="165" formatCode="#,##0.0;[Red]#,##0.0"/>
    <numFmt numFmtId="166" formatCode="_-* #,##0_-;\-* #,##0_-;_-* &quot;-&quot;??_-;_-@_-"/>
    <numFmt numFmtId="167" formatCode="_(* #,##0_);_(* \(#,##0\);_(* &quot;-&quot;??_);_(@_)"/>
    <numFmt numFmtId="169" formatCode="_-* #,##0.00_-;\-* #,##0.00_-;_-* &quot;-&quot;??_-;_-@_-"/>
    <numFmt numFmtId="172" formatCode="#,##0;[Red]#,##0"/>
    <numFmt numFmtId="173" formatCode="0.00;[Red]0.00"/>
  </numFmts>
  <fonts count="18" x14ac:knownFonts="1">
    <font>
      <sz val="11"/>
      <color theme="1"/>
      <name val="Calibri"/>
      <family val="2"/>
      <scheme val="minor"/>
    </font>
    <font>
      <sz val="11"/>
      <color theme="1"/>
      <name val="Calibri"/>
      <family val="2"/>
      <scheme val="minor"/>
    </font>
    <font>
      <b/>
      <sz val="11"/>
      <color theme="1"/>
      <name val="Gill Sans MT"/>
      <family val="2"/>
    </font>
    <font>
      <sz val="10"/>
      <name val="Arial"/>
      <family val="2"/>
    </font>
    <font>
      <sz val="11"/>
      <name val="Gill Sans MT"/>
      <family val="2"/>
    </font>
    <font>
      <b/>
      <sz val="11"/>
      <name val="Gill Sans MT"/>
      <family val="2"/>
    </font>
    <font>
      <sz val="11"/>
      <color theme="1"/>
      <name val="Gill Sans MT"/>
      <family val="2"/>
    </font>
    <font>
      <b/>
      <i/>
      <sz val="11"/>
      <name val="Gill Sans MT"/>
      <family val="2"/>
    </font>
    <font>
      <b/>
      <i/>
      <sz val="11"/>
      <color theme="1"/>
      <name val="Gill Sans MT"/>
      <family val="2"/>
    </font>
    <font>
      <i/>
      <sz val="11"/>
      <name val="Gill Sans MT"/>
      <family val="2"/>
    </font>
    <font>
      <b/>
      <sz val="11"/>
      <name val="Times New Roman"/>
      <family val="1"/>
    </font>
    <font>
      <sz val="11"/>
      <name val="Times New Roman"/>
      <family val="1"/>
    </font>
    <font>
      <sz val="10"/>
      <color theme="1"/>
      <name val="Tahoma"/>
      <family val="2"/>
    </font>
    <font>
      <sz val="12"/>
      <color theme="1"/>
      <name val="Gill Sans MT"/>
      <family val="2"/>
    </font>
    <font>
      <b/>
      <sz val="11"/>
      <color rgb="FF000000"/>
      <name val="Gill Sans MT"/>
      <family val="2"/>
    </font>
    <font>
      <sz val="11"/>
      <color rgb="FF000000"/>
      <name val="Gill Sans MT"/>
      <family val="2"/>
    </font>
    <font>
      <vertAlign val="superscript"/>
      <sz val="12"/>
      <color indexed="8"/>
      <name val="Gill Sans MT"/>
      <family val="2"/>
    </font>
    <font>
      <sz val="10"/>
      <name val="Times New Roman"/>
      <family val="1"/>
    </font>
  </fonts>
  <fills count="5">
    <fill>
      <patternFill patternType="none"/>
    </fill>
    <fill>
      <patternFill patternType="gray125"/>
    </fill>
    <fill>
      <patternFill patternType="solid">
        <fgColor theme="0"/>
        <bgColor indexed="64"/>
      </patternFill>
    </fill>
    <fill>
      <patternFill patternType="solid">
        <fgColor rgb="FF92D050"/>
        <bgColor indexed="64"/>
      </patternFill>
    </fill>
    <fill>
      <patternFill patternType="solid">
        <fgColor theme="0" tint="-0.14999847407452621"/>
        <bgColor indexed="64"/>
      </patternFill>
    </fill>
  </fills>
  <borders count="34">
    <border>
      <left/>
      <right/>
      <top/>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thin">
        <color indexed="64"/>
      </left>
      <right style="thin">
        <color indexed="64"/>
      </right>
      <top style="thin">
        <color indexed="64"/>
      </top>
      <bottom/>
      <diagonal/>
    </border>
    <border>
      <left/>
      <right style="thin">
        <color indexed="64"/>
      </right>
      <top/>
      <bottom style="medium">
        <color indexed="64"/>
      </bottom>
      <diagonal/>
    </border>
    <border>
      <left/>
      <right/>
      <top/>
      <bottom style="medium">
        <color indexed="64"/>
      </bottom>
      <diagonal/>
    </border>
    <border>
      <left style="thin">
        <color indexed="64"/>
      </left>
      <right style="thin">
        <color indexed="64"/>
      </right>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right/>
      <top style="thin">
        <color indexed="64"/>
      </top>
      <bottom/>
      <diagonal/>
    </border>
    <border>
      <left style="thin">
        <color indexed="64"/>
      </left>
      <right/>
      <top/>
      <bottom style="thin">
        <color indexed="64"/>
      </bottom>
      <diagonal/>
    </border>
    <border>
      <left style="thin">
        <color indexed="64"/>
      </left>
      <right style="thin">
        <color theme="1"/>
      </right>
      <top/>
      <bottom style="thin">
        <color indexed="64"/>
      </bottom>
      <diagonal/>
    </border>
    <border>
      <left style="thin">
        <color theme="1"/>
      </left>
      <right style="thin">
        <color theme="1"/>
      </right>
      <top/>
      <bottom style="thin">
        <color theme="1"/>
      </bottom>
      <diagonal/>
    </border>
    <border>
      <left style="thin">
        <color indexed="64"/>
      </left>
      <right style="thin">
        <color theme="1"/>
      </right>
      <top style="thin">
        <color theme="0" tint="-0.14999847407452621"/>
      </top>
      <bottom style="thin">
        <color indexed="64"/>
      </bottom>
      <diagonal/>
    </border>
    <border>
      <left style="thin">
        <color theme="1"/>
      </left>
      <right style="thin">
        <color theme="1"/>
      </right>
      <top style="thin">
        <color theme="1"/>
      </top>
      <bottom style="thin">
        <color theme="1"/>
      </bottom>
      <diagonal/>
    </border>
    <border>
      <left style="thin">
        <color indexed="64"/>
      </left>
      <right style="thin">
        <color indexed="64"/>
      </right>
      <top/>
      <bottom style="double">
        <color indexed="64"/>
      </bottom>
      <diagonal/>
    </border>
    <border>
      <left/>
      <right style="thin">
        <color indexed="64"/>
      </right>
      <top/>
      <bottom style="double">
        <color indexed="64"/>
      </bottom>
      <diagonal/>
    </border>
    <border>
      <left/>
      <right/>
      <top/>
      <bottom style="double">
        <color indexed="64"/>
      </bottom>
      <diagonal/>
    </border>
  </borders>
  <cellStyleXfs count="14">
    <xf numFmtId="0" fontId="0" fillId="0" borderId="0"/>
    <xf numFmtId="43" fontId="1" fillId="0" borderId="0" applyFont="0" applyFill="0" applyBorder="0" applyAlignment="0" applyProtection="0"/>
    <xf numFmtId="0" fontId="3" fillId="0" borderId="0"/>
    <xf numFmtId="0" fontId="3" fillId="0" borderId="0"/>
    <xf numFmtId="43" fontId="1" fillId="0" borderId="0" applyFont="0" applyFill="0" applyBorder="0" applyAlignment="0" applyProtection="0"/>
    <xf numFmtId="0" fontId="12" fillId="0" borderId="0"/>
    <xf numFmtId="0" fontId="3" fillId="0" borderId="0"/>
    <xf numFmtId="0" fontId="3" fillId="0" borderId="0"/>
    <xf numFmtId="43" fontId="3" fillId="0" borderId="0" applyFont="0" applyFill="0" applyBorder="0" applyAlignment="0" applyProtection="0"/>
    <xf numFmtId="0" fontId="17" fillId="0" borderId="0"/>
    <xf numFmtId="43" fontId="3" fillId="0" borderId="0" applyFont="0" applyFill="0" applyBorder="0" applyAlignment="0" applyProtection="0"/>
    <xf numFmtId="43" fontId="17" fillId="0" borderId="0" applyFont="0" applyFill="0" applyBorder="0" applyAlignment="0" applyProtection="0"/>
    <xf numFmtId="0" fontId="17" fillId="0" borderId="0"/>
    <xf numFmtId="43" fontId="3" fillId="0" borderId="0" applyFont="0" applyFill="0" applyBorder="0" applyAlignment="0" applyProtection="0"/>
  </cellStyleXfs>
  <cellXfs count="201">
    <xf numFmtId="0" fontId="0" fillId="0" borderId="0" xfId="0"/>
    <xf numFmtId="0" fontId="2" fillId="2" borderId="2" xfId="0" applyFont="1" applyFill="1" applyBorder="1" applyAlignment="1">
      <alignment horizontal="center"/>
    </xf>
    <xf numFmtId="0" fontId="4" fillId="2" borderId="2" xfId="2" applyFont="1" applyFill="1" applyBorder="1" applyAlignment="1">
      <alignment horizontal="right" vertical="top" wrapText="1"/>
    </xf>
    <xf numFmtId="0" fontId="5" fillId="2" borderId="2" xfId="2" applyFont="1" applyFill="1" applyBorder="1" applyAlignment="1">
      <alignment vertical="top" wrapText="1"/>
    </xf>
    <xf numFmtId="0" fontId="4" fillId="2" borderId="2" xfId="2" applyFont="1" applyFill="1" applyBorder="1" applyAlignment="1">
      <alignment vertical="top" wrapText="1"/>
    </xf>
    <xf numFmtId="43" fontId="2" fillId="0" borderId="2" xfId="1" applyFont="1" applyBorder="1" applyAlignment="1">
      <alignment horizontal="right" vertical="top"/>
    </xf>
    <xf numFmtId="43" fontId="2" fillId="0" borderId="2" xfId="1" applyFont="1" applyBorder="1" applyAlignment="1">
      <alignment vertical="top"/>
    </xf>
    <xf numFmtId="0" fontId="4" fillId="2" borderId="2" xfId="2" applyFont="1" applyFill="1" applyBorder="1" applyAlignment="1">
      <alignment horizontal="center" vertical="top" wrapText="1"/>
    </xf>
    <xf numFmtId="0" fontId="6" fillId="2" borderId="2" xfId="0" applyFont="1" applyFill="1" applyBorder="1" applyAlignment="1">
      <alignment vertical="top" wrapText="1"/>
    </xf>
    <xf numFmtId="2" fontId="4" fillId="2" borderId="2" xfId="2" applyNumberFormat="1" applyFont="1" applyFill="1" applyBorder="1" applyAlignment="1">
      <alignment vertical="top" wrapText="1"/>
    </xf>
    <xf numFmtId="0" fontId="2" fillId="0" borderId="2" xfId="0" applyFont="1" applyBorder="1" applyAlignment="1">
      <alignment horizontal="center"/>
    </xf>
    <xf numFmtId="0" fontId="4" fillId="0" borderId="2" xfId="2" applyFont="1" applyBorder="1" applyAlignment="1">
      <alignment horizontal="right" vertical="top" wrapText="1"/>
    </xf>
    <xf numFmtId="0" fontId="4" fillId="0" borderId="2" xfId="2" applyFont="1" applyBorder="1" applyAlignment="1">
      <alignment vertical="top" wrapText="1"/>
    </xf>
    <xf numFmtId="0" fontId="4" fillId="0" borderId="2" xfId="2" applyFont="1" applyBorder="1" applyAlignment="1">
      <alignment horizontal="center" vertical="top" wrapText="1"/>
    </xf>
    <xf numFmtId="164" fontId="4" fillId="0" borderId="2" xfId="2" applyNumberFormat="1" applyFont="1" applyBorder="1" applyAlignment="1">
      <alignment vertical="top" wrapText="1"/>
    </xf>
    <xf numFmtId="1" fontId="4" fillId="2" borderId="2" xfId="2" applyNumberFormat="1" applyFont="1" applyFill="1" applyBorder="1" applyAlignment="1">
      <alignment vertical="top" wrapText="1"/>
    </xf>
    <xf numFmtId="0" fontId="5" fillId="2" borderId="2" xfId="2" applyFont="1" applyFill="1" applyBorder="1" applyAlignment="1">
      <alignment horizontal="right" vertical="top" wrapText="1"/>
    </xf>
    <xf numFmtId="0" fontId="5" fillId="2" borderId="2" xfId="2" applyFont="1" applyFill="1" applyBorder="1" applyAlignment="1">
      <alignment horizontal="center" vertical="top" wrapText="1"/>
    </xf>
    <xf numFmtId="0" fontId="6" fillId="0" borderId="2" xfId="3" applyFont="1" applyBorder="1" applyAlignment="1">
      <alignment vertical="top" wrapText="1"/>
    </xf>
    <xf numFmtId="43" fontId="2" fillId="2" borderId="2" xfId="1" applyFont="1" applyFill="1" applyBorder="1" applyAlignment="1">
      <alignment horizontal="right" vertical="top"/>
    </xf>
    <xf numFmtId="2" fontId="5" fillId="2" borderId="2" xfId="2" applyNumberFormat="1" applyFont="1" applyFill="1" applyBorder="1" applyAlignment="1">
      <alignment vertical="top" wrapText="1"/>
    </xf>
    <xf numFmtId="166" fontId="11" fillId="2" borderId="2" xfId="4" applyNumberFormat="1" applyFont="1" applyFill="1" applyBorder="1" applyAlignment="1">
      <alignment horizontal="center" vertical="top" wrapText="1"/>
    </xf>
    <xf numFmtId="166" fontId="10" fillId="2" borderId="2" xfId="4" applyNumberFormat="1" applyFont="1" applyFill="1" applyBorder="1" applyAlignment="1">
      <alignment horizontal="center" vertical="top" wrapText="1"/>
    </xf>
    <xf numFmtId="165" fontId="5" fillId="0" borderId="2" xfId="4" applyNumberFormat="1" applyFont="1" applyFill="1" applyBorder="1" applyAlignment="1">
      <alignment vertical="top" wrapText="1"/>
    </xf>
    <xf numFmtId="0" fontId="6" fillId="0" borderId="0" xfId="0" applyFont="1" applyAlignment="1">
      <alignment vertical="center" wrapText="1"/>
    </xf>
    <xf numFmtId="0" fontId="6" fillId="0" borderId="0" xfId="0" applyFont="1" applyAlignment="1">
      <alignment wrapText="1"/>
    </xf>
    <xf numFmtId="0" fontId="6" fillId="0" borderId="0" xfId="0" applyFont="1" applyAlignment="1">
      <alignment vertical="top" wrapText="1"/>
    </xf>
    <xf numFmtId="0" fontId="6" fillId="0" borderId="0" xfId="0" applyFont="1"/>
    <xf numFmtId="0" fontId="5" fillId="0" borderId="2" xfId="0" applyFont="1" applyBorder="1" applyAlignment="1">
      <alignment horizontal="left" vertical="top" wrapText="1"/>
    </xf>
    <xf numFmtId="0" fontId="4" fillId="2" borderId="2" xfId="0" applyFont="1" applyFill="1" applyBorder="1" applyAlignment="1">
      <alignment vertical="top" wrapText="1"/>
    </xf>
    <xf numFmtId="0" fontId="4" fillId="0" borderId="2" xfId="0" applyFont="1" applyBorder="1" applyAlignment="1">
      <alignment vertical="top" wrapText="1"/>
    </xf>
    <xf numFmtId="0" fontId="15" fillId="0" borderId="0" xfId="0" applyFont="1" applyAlignment="1">
      <alignment vertical="center" wrapText="1"/>
    </xf>
    <xf numFmtId="0" fontId="6" fillId="0" borderId="2" xfId="0" applyFont="1" applyBorder="1" applyAlignment="1">
      <alignment wrapText="1"/>
    </xf>
    <xf numFmtId="0" fontId="2" fillId="0" borderId="2" xfId="0" applyFont="1" applyBorder="1" applyAlignment="1">
      <alignment vertical="center" wrapText="1"/>
    </xf>
    <xf numFmtId="0" fontId="4" fillId="0" borderId="2" xfId="0" applyFont="1" applyBorder="1" applyAlignment="1">
      <alignment horizontal="center" vertical="top" wrapText="1"/>
    </xf>
    <xf numFmtId="0" fontId="5" fillId="0" borderId="2" xfId="0" applyFont="1" applyBorder="1" applyAlignment="1">
      <alignment vertical="top" wrapText="1"/>
    </xf>
    <xf numFmtId="1" fontId="4" fillId="0" borderId="2" xfId="0" applyNumberFormat="1" applyFont="1" applyBorder="1" applyAlignment="1">
      <alignment horizontal="center" vertical="top" wrapText="1"/>
    </xf>
    <xf numFmtId="0" fontId="6" fillId="0" borderId="2" xfId="0" applyFont="1" applyBorder="1" applyAlignment="1">
      <alignment vertical="center" wrapText="1"/>
    </xf>
    <xf numFmtId="0" fontId="6" fillId="0" borderId="2" xfId="0" applyFont="1" applyBorder="1" applyAlignment="1">
      <alignment vertical="top" wrapText="1"/>
    </xf>
    <xf numFmtId="169" fontId="2" fillId="0" borderId="2" xfId="0" applyNumberFormat="1" applyFont="1" applyBorder="1" applyAlignment="1">
      <alignment vertical="center" wrapText="1"/>
    </xf>
    <xf numFmtId="0" fontId="2" fillId="0" borderId="2" xfId="0" applyFont="1" applyBorder="1" applyAlignment="1">
      <alignment horizontal="right" vertical="center" wrapText="1"/>
    </xf>
    <xf numFmtId="0" fontId="6" fillId="0" borderId="2" xfId="0" applyFont="1" applyBorder="1" applyAlignment="1">
      <alignment horizontal="right" vertical="top" wrapText="1"/>
    </xf>
    <xf numFmtId="0" fontId="6" fillId="0" borderId="2" xfId="0" applyFont="1" applyBorder="1" applyAlignment="1">
      <alignment horizontal="right" wrapText="1"/>
    </xf>
    <xf numFmtId="0" fontId="2" fillId="0" borderId="2" xfId="0" applyFont="1" applyBorder="1" applyAlignment="1">
      <alignment horizontal="center" vertical="center" wrapText="1"/>
    </xf>
    <xf numFmtId="43" fontId="6" fillId="0" borderId="2" xfId="1" applyFont="1" applyBorder="1" applyAlignment="1">
      <alignment horizontal="center" vertical="center"/>
    </xf>
    <xf numFmtId="0" fontId="6" fillId="2" borderId="2" xfId="0" applyFont="1" applyFill="1" applyBorder="1" applyAlignment="1">
      <alignment horizontal="left" vertical="top" wrapText="1"/>
    </xf>
    <xf numFmtId="0" fontId="6" fillId="2" borderId="2" xfId="0" applyFont="1" applyFill="1" applyBorder="1" applyAlignment="1">
      <alignment horizontal="center" vertical="center"/>
    </xf>
    <xf numFmtId="0" fontId="2" fillId="2" borderId="2" xfId="0" applyFont="1" applyFill="1" applyBorder="1" applyAlignment="1">
      <alignment horizontal="left" vertical="center"/>
    </xf>
    <xf numFmtId="0" fontId="6" fillId="2" borderId="2" xfId="0" applyFont="1" applyFill="1" applyBorder="1" applyAlignment="1">
      <alignment horizontal="left" vertical="center"/>
    </xf>
    <xf numFmtId="0" fontId="4" fillId="0" borderId="2" xfId="5" applyFont="1" applyBorder="1" applyAlignment="1">
      <alignment horizontal="left" vertical="top" wrapText="1"/>
    </xf>
    <xf numFmtId="43" fontId="4" fillId="0" borderId="2" xfId="1" applyFont="1" applyFill="1" applyBorder="1" applyAlignment="1">
      <alignment vertical="top" wrapText="1"/>
    </xf>
    <xf numFmtId="0" fontId="6" fillId="0" borderId="2" xfId="0" applyFont="1" applyBorder="1" applyAlignment="1">
      <alignment horizontal="left" vertical="top" wrapText="1"/>
    </xf>
    <xf numFmtId="43" fontId="6" fillId="0" borderId="2" xfId="1" applyFont="1" applyBorder="1" applyAlignment="1">
      <alignment horizontal="right" vertical="top" wrapText="1"/>
    </xf>
    <xf numFmtId="43" fontId="6" fillId="0" borderId="2" xfId="1" applyFont="1" applyBorder="1" applyAlignment="1">
      <alignment vertical="top" wrapText="1"/>
    </xf>
    <xf numFmtId="49" fontId="4" fillId="0" borderId="2" xfId="0" applyNumberFormat="1" applyFont="1" applyBorder="1" applyAlignment="1">
      <alignment horizontal="center" vertical="top" wrapText="1"/>
    </xf>
    <xf numFmtId="0" fontId="2" fillId="0" borderId="2" xfId="0" applyFont="1" applyBorder="1" applyAlignment="1">
      <alignment horizontal="left" vertical="top" wrapText="1"/>
    </xf>
    <xf numFmtId="0" fontId="5" fillId="0" borderId="2" xfId="0" applyFont="1" applyBorder="1" applyAlignment="1">
      <alignment horizontal="center" vertical="top" wrapText="1"/>
    </xf>
    <xf numFmtId="0" fontId="6" fillId="0" borderId="2" xfId="0" applyFont="1" applyBorder="1" applyAlignment="1">
      <alignment vertical="center"/>
    </xf>
    <xf numFmtId="0" fontId="6" fillId="0" borderId="2" xfId="0" applyFont="1" applyBorder="1" applyAlignment="1">
      <alignment horizontal="center" vertical="center"/>
    </xf>
    <xf numFmtId="0" fontId="2" fillId="0" borderId="2" xfId="0" applyFont="1" applyBorder="1" applyAlignment="1">
      <alignment horizontal="center" vertical="center"/>
    </xf>
    <xf numFmtId="0" fontId="6" fillId="0" borderId="2" xfId="0" applyFont="1" applyBorder="1" applyAlignment="1">
      <alignment horizontal="center" vertical="center" wrapText="1"/>
    </xf>
    <xf numFmtId="0" fontId="6" fillId="2" borderId="2" xfId="0" applyFont="1" applyFill="1" applyBorder="1" applyAlignment="1">
      <alignment vertical="center" wrapText="1"/>
    </xf>
    <xf numFmtId="0" fontId="4" fillId="0" borderId="2" xfId="0" applyFont="1" applyBorder="1" applyAlignment="1">
      <alignment horizontal="right" vertical="top" wrapText="1"/>
    </xf>
    <xf numFmtId="0" fontId="14" fillId="2" borderId="2" xfId="0" applyFont="1" applyFill="1" applyBorder="1" applyAlignment="1">
      <alignment vertical="center" wrapText="1"/>
    </xf>
    <xf numFmtId="0" fontId="5" fillId="0" borderId="2" xfId="0" applyFont="1" applyBorder="1" applyAlignment="1">
      <alignment horizontal="center" vertical="top"/>
    </xf>
    <xf numFmtId="3" fontId="5" fillId="0" borderId="2" xfId="0" applyNumberFormat="1" applyFont="1" applyBorder="1" applyAlignment="1">
      <alignment horizontal="center" vertical="top"/>
    </xf>
    <xf numFmtId="43" fontId="5" fillId="0" borderId="2" xfId="1" applyFont="1" applyBorder="1" applyAlignment="1">
      <alignment horizontal="right" vertical="top"/>
    </xf>
    <xf numFmtId="43" fontId="5" fillId="0" borderId="2" xfId="1" applyFont="1" applyBorder="1" applyAlignment="1">
      <alignment vertical="top"/>
    </xf>
    <xf numFmtId="43" fontId="6" fillId="0" borderId="2" xfId="1" applyFont="1" applyFill="1" applyBorder="1" applyAlignment="1">
      <alignment vertical="top" wrapText="1"/>
    </xf>
    <xf numFmtId="43" fontId="2" fillId="0" borderId="2" xfId="1" applyFont="1" applyBorder="1" applyAlignment="1">
      <alignment horizontal="center" vertical="center"/>
    </xf>
    <xf numFmtId="0" fontId="2" fillId="0" borderId="9" xfId="0" applyFont="1" applyBorder="1"/>
    <xf numFmtId="0" fontId="2" fillId="0" borderId="11" xfId="0" applyFont="1" applyBorder="1"/>
    <xf numFmtId="0" fontId="2" fillId="0" borderId="12" xfId="0" applyFont="1" applyBorder="1" applyAlignment="1">
      <alignment horizontal="left" vertical="top" wrapText="1"/>
    </xf>
    <xf numFmtId="0" fontId="2" fillId="0" borderId="0" xfId="0" applyFont="1" applyAlignment="1">
      <alignment wrapText="1"/>
    </xf>
    <xf numFmtId="43" fontId="6" fillId="0" borderId="2" xfId="1" applyFont="1" applyBorder="1" applyAlignment="1">
      <alignment horizontal="right" vertical="top"/>
    </xf>
    <xf numFmtId="43" fontId="6" fillId="2" borderId="2" xfId="1" applyFont="1" applyFill="1" applyBorder="1" applyAlignment="1">
      <alignment horizontal="right" vertical="top"/>
    </xf>
    <xf numFmtId="43" fontId="6" fillId="0" borderId="0" xfId="1" applyFont="1" applyFill="1" applyAlignment="1">
      <alignment wrapText="1"/>
    </xf>
    <xf numFmtId="43" fontId="2" fillId="0" borderId="2" xfId="1" applyFont="1" applyBorder="1" applyAlignment="1">
      <alignment horizontal="right" vertical="center" wrapText="1"/>
    </xf>
    <xf numFmtId="43" fontId="2" fillId="0" borderId="2" xfId="1" applyFont="1" applyBorder="1" applyAlignment="1">
      <alignment horizontal="right" vertical="top" wrapText="1"/>
    </xf>
    <xf numFmtId="0" fontId="2" fillId="0" borderId="0" xfId="0" applyFont="1"/>
    <xf numFmtId="0" fontId="2" fillId="0" borderId="2" xfId="0" applyFont="1" applyBorder="1"/>
    <xf numFmtId="43" fontId="6" fillId="0" borderId="2" xfId="1" applyFont="1" applyFill="1" applyBorder="1" applyAlignment="1">
      <alignment wrapText="1"/>
    </xf>
    <xf numFmtId="0" fontId="2" fillId="2" borderId="2" xfId="0" applyFont="1" applyFill="1" applyBorder="1" applyAlignment="1">
      <alignment wrapText="1"/>
    </xf>
    <xf numFmtId="43" fontId="6" fillId="2" borderId="2" xfId="1" applyFont="1" applyFill="1" applyBorder="1" applyAlignment="1">
      <alignment horizontal="center" vertical="center"/>
    </xf>
    <xf numFmtId="0" fontId="6" fillId="0" borderId="2" xfId="0" applyFont="1" applyBorder="1"/>
    <xf numFmtId="0" fontId="2" fillId="2" borderId="2" xfId="0" applyFont="1" applyFill="1" applyBorder="1" applyAlignment="1">
      <alignment vertical="center" wrapText="1"/>
    </xf>
    <xf numFmtId="0" fontId="6" fillId="0" borderId="8" xfId="0" applyFont="1" applyBorder="1" applyAlignment="1">
      <alignment horizontal="left"/>
    </xf>
    <xf numFmtId="0" fontId="6" fillId="0" borderId="10" xfId="0" applyFont="1" applyBorder="1" applyAlignment="1">
      <alignment horizontal="left"/>
    </xf>
    <xf numFmtId="0" fontId="2" fillId="0" borderId="11" xfId="0" applyFont="1" applyBorder="1" applyAlignment="1">
      <alignment vertical="top"/>
    </xf>
    <xf numFmtId="43" fontId="6" fillId="0" borderId="0" xfId="1" applyFont="1" applyFill="1" applyAlignment="1">
      <alignment vertical="top" wrapText="1"/>
    </xf>
    <xf numFmtId="0" fontId="6" fillId="0" borderId="10" xfId="0" applyFont="1" applyBorder="1" applyAlignment="1">
      <alignment horizontal="left" vertical="top"/>
    </xf>
    <xf numFmtId="43" fontId="2" fillId="0" borderId="0" xfId="1" applyFont="1"/>
    <xf numFmtId="43" fontId="6" fillId="0" borderId="0" xfId="1" applyFont="1"/>
    <xf numFmtId="0" fontId="6" fillId="3" borderId="2" xfId="0" applyFont="1" applyFill="1" applyBorder="1"/>
    <xf numFmtId="169" fontId="2" fillId="3" borderId="2" xfId="1" applyNumberFormat="1" applyFont="1" applyFill="1" applyBorder="1" applyAlignment="1">
      <alignment wrapText="1"/>
    </xf>
    <xf numFmtId="43" fontId="2" fillId="3" borderId="2" xfId="1" applyFont="1" applyFill="1" applyBorder="1" applyAlignment="1">
      <alignment horizontal="center" vertical="center"/>
    </xf>
    <xf numFmtId="4" fontId="15" fillId="0" borderId="2" xfId="0" applyNumberFormat="1" applyFont="1" applyBorder="1"/>
    <xf numFmtId="4" fontId="14" fillId="0" borderId="2" xfId="0" applyNumberFormat="1" applyFont="1" applyBorder="1"/>
    <xf numFmtId="0" fontId="2" fillId="0" borderId="7" xfId="0" applyFont="1" applyBorder="1" applyAlignment="1">
      <alignment vertical="center" wrapText="1"/>
    </xf>
    <xf numFmtId="43" fontId="2" fillId="0" borderId="0" xfId="0" applyNumberFormat="1" applyFont="1"/>
    <xf numFmtId="0" fontId="2" fillId="2" borderId="11" xfId="0" applyFont="1" applyFill="1" applyBorder="1"/>
    <xf numFmtId="165" fontId="5" fillId="0" borderId="13" xfId="4" applyNumberFormat="1" applyFont="1" applyFill="1" applyBorder="1" applyAlignment="1">
      <alignment vertical="top" wrapText="1"/>
    </xf>
    <xf numFmtId="0" fontId="5" fillId="2" borderId="0" xfId="0" applyFont="1" applyFill="1" applyAlignment="1">
      <alignment horizontal="center" vertical="top" wrapText="1"/>
    </xf>
    <xf numFmtId="165" fontId="5" fillId="0" borderId="0" xfId="4" applyNumberFormat="1" applyFont="1" applyFill="1" applyBorder="1" applyAlignment="1">
      <alignment vertical="top" wrapText="1"/>
    </xf>
    <xf numFmtId="43" fontId="6" fillId="0" borderId="2" xfId="1" applyFont="1" applyBorder="1" applyAlignment="1">
      <alignment vertical="top"/>
    </xf>
    <xf numFmtId="43" fontId="6" fillId="0" borderId="2" xfId="0" applyNumberFormat="1" applyFont="1" applyBorder="1" applyAlignment="1">
      <alignment vertical="top" wrapText="1"/>
    </xf>
    <xf numFmtId="43" fontId="2" fillId="0" borderId="2" xfId="0" applyNumberFormat="1" applyFont="1" applyBorder="1" applyAlignment="1">
      <alignment vertical="center" wrapText="1"/>
    </xf>
    <xf numFmtId="0" fontId="2" fillId="0" borderId="8" xfId="0" applyFont="1" applyBorder="1" applyAlignment="1">
      <alignment horizontal="left"/>
    </xf>
    <xf numFmtId="0" fontId="2" fillId="0" borderId="10" xfId="0" applyFont="1" applyBorder="1" applyAlignment="1">
      <alignment horizontal="left"/>
    </xf>
    <xf numFmtId="0" fontId="2" fillId="2" borderId="1" xfId="0" applyFont="1" applyFill="1" applyBorder="1" applyAlignment="1">
      <alignment wrapText="1"/>
    </xf>
    <xf numFmtId="0" fontId="5" fillId="0" borderId="7" xfId="0" applyFont="1" applyBorder="1" applyAlignment="1">
      <alignment horizontal="center" vertical="top" wrapText="1"/>
    </xf>
    <xf numFmtId="0" fontId="5" fillId="0" borderId="14" xfId="0" applyFont="1" applyBorder="1" applyAlignment="1">
      <alignment horizontal="center" vertical="top" wrapText="1"/>
    </xf>
    <xf numFmtId="1" fontId="5" fillId="0" borderId="15" xfId="0" applyNumberFormat="1" applyFont="1" applyBorder="1" applyAlignment="1">
      <alignment horizontal="center" vertical="top" wrapText="1"/>
    </xf>
    <xf numFmtId="0" fontId="5" fillId="0" borderId="16" xfId="0" applyFont="1" applyBorder="1" applyAlignment="1">
      <alignment horizontal="center" vertical="top" wrapText="1"/>
    </xf>
    <xf numFmtId="0" fontId="5" fillId="0" borderId="15" xfId="0" applyFont="1" applyBorder="1" applyAlignment="1">
      <alignment horizontal="center" vertical="top" wrapText="1"/>
    </xf>
    <xf numFmtId="165" fontId="5" fillId="0" borderId="16" xfId="0" applyNumberFormat="1" applyFont="1" applyBorder="1" applyAlignment="1">
      <alignment vertical="top" wrapText="1"/>
    </xf>
    <xf numFmtId="0" fontId="5" fillId="4" borderId="2" xfId="0" applyFont="1" applyFill="1" applyBorder="1" applyAlignment="1">
      <alignment horizontal="center" vertical="top" wrapText="1"/>
    </xf>
    <xf numFmtId="0" fontId="5" fillId="4" borderId="14" xfId="0" applyFont="1" applyFill="1" applyBorder="1" applyAlignment="1">
      <alignment horizontal="center" vertical="top" wrapText="1"/>
    </xf>
    <xf numFmtId="1" fontId="5" fillId="4" borderId="15" xfId="0" applyNumberFormat="1" applyFont="1" applyFill="1" applyBorder="1" applyAlignment="1">
      <alignment horizontal="center" vertical="top" wrapText="1"/>
    </xf>
    <xf numFmtId="0" fontId="5" fillId="4" borderId="16" xfId="0" applyFont="1" applyFill="1" applyBorder="1" applyAlignment="1">
      <alignment horizontal="center" vertical="top" wrapText="1"/>
    </xf>
    <xf numFmtId="0" fontId="5" fillId="4" borderId="15" xfId="0" applyFont="1" applyFill="1" applyBorder="1" applyAlignment="1">
      <alignment horizontal="center" vertical="top" wrapText="1"/>
    </xf>
    <xf numFmtId="165" fontId="5" fillId="4" borderId="16" xfId="0" applyNumberFormat="1" applyFont="1" applyFill="1" applyBorder="1" applyAlignment="1">
      <alignment vertical="top" wrapText="1"/>
    </xf>
    <xf numFmtId="0" fontId="6" fillId="0" borderId="20" xfId="0" applyFont="1" applyBorder="1" applyAlignment="1">
      <alignment horizontal="center" vertical="center"/>
    </xf>
    <xf numFmtId="0" fontId="8" fillId="0" borderId="2" xfId="0" applyFont="1" applyBorder="1" applyAlignment="1">
      <alignment vertical="center" wrapText="1"/>
    </xf>
    <xf numFmtId="0" fontId="6" fillId="0" borderId="21" xfId="0" applyFont="1" applyBorder="1" applyAlignment="1">
      <alignment horizontal="center" vertical="center"/>
    </xf>
    <xf numFmtId="43" fontId="6" fillId="0" borderId="22" xfId="1" applyFont="1" applyBorder="1" applyAlignment="1">
      <alignment vertical="top"/>
    </xf>
    <xf numFmtId="0" fontId="2" fillId="0" borderId="5" xfId="0" applyFont="1" applyBorder="1" applyAlignment="1">
      <alignment horizontal="center" vertical="center"/>
    </xf>
    <xf numFmtId="0" fontId="6" fillId="0" borderId="5" xfId="0" applyFont="1" applyBorder="1" applyAlignment="1">
      <alignment horizontal="center" vertical="center"/>
    </xf>
    <xf numFmtId="43" fontId="6" fillId="2" borderId="2" xfId="1" applyFont="1" applyFill="1" applyBorder="1" applyAlignment="1">
      <alignment vertical="top"/>
    </xf>
    <xf numFmtId="0" fontId="5" fillId="0" borderId="23" xfId="0" applyFont="1" applyBorder="1" applyAlignment="1">
      <alignment horizontal="left" vertical="top" wrapText="1"/>
    </xf>
    <xf numFmtId="43" fontId="6" fillId="2" borderId="2" xfId="0" applyNumberFormat="1" applyFont="1" applyFill="1" applyBorder="1" applyAlignment="1">
      <alignment horizontal="center" vertical="center"/>
    </xf>
    <xf numFmtId="164" fontId="4" fillId="2" borderId="2" xfId="0" applyNumberFormat="1" applyFont="1" applyFill="1" applyBorder="1" applyAlignment="1">
      <alignment horizontal="center" vertical="center"/>
    </xf>
    <xf numFmtId="0" fontId="6" fillId="0" borderId="2" xfId="5" applyFont="1" applyBorder="1" applyAlignment="1">
      <alignment horizontal="left" vertical="top" wrapText="1"/>
    </xf>
    <xf numFmtId="43" fontId="6" fillId="0" borderId="2" xfId="5" applyNumberFormat="1" applyFont="1" applyBorder="1" applyAlignment="1">
      <alignment horizontal="center" vertical="top" wrapText="1"/>
    </xf>
    <xf numFmtId="43" fontId="6" fillId="2" borderId="2" xfId="1" applyFont="1" applyFill="1" applyBorder="1" applyAlignment="1">
      <alignment horizontal="right" vertical="top" wrapText="1"/>
    </xf>
    <xf numFmtId="43" fontId="6" fillId="0" borderId="2" xfId="1" applyFont="1" applyFill="1" applyBorder="1" applyAlignment="1">
      <alignment horizontal="right" vertical="top" wrapText="1"/>
    </xf>
    <xf numFmtId="2" fontId="6" fillId="2" borderId="2" xfId="0" applyNumberFormat="1" applyFont="1" applyFill="1" applyBorder="1" applyAlignment="1">
      <alignment horizontal="center" vertical="center"/>
    </xf>
    <xf numFmtId="0" fontId="4" fillId="0" borderId="2" xfId="0" applyFont="1" applyBorder="1" applyAlignment="1">
      <alignment horizontal="left" vertical="top"/>
    </xf>
    <xf numFmtId="43" fontId="4" fillId="0" borderId="2" xfId="1" applyFont="1" applyBorder="1" applyAlignment="1">
      <alignment horizontal="right" vertical="top"/>
    </xf>
    <xf numFmtId="49" fontId="4" fillId="0" borderId="24" xfId="0" applyNumberFormat="1" applyFont="1" applyBorder="1" applyAlignment="1">
      <alignment horizontal="center" vertical="top" wrapText="1"/>
    </xf>
    <xf numFmtId="1" fontId="4" fillId="0" borderId="23" xfId="0" applyNumberFormat="1" applyFont="1" applyBorder="1" applyAlignment="1">
      <alignment horizontal="center" vertical="top" wrapText="1"/>
    </xf>
    <xf numFmtId="0" fontId="4" fillId="0" borderId="23" xfId="0" applyFont="1" applyBorder="1" applyAlignment="1">
      <alignment horizontal="center" vertical="top" wrapText="1"/>
    </xf>
    <xf numFmtId="166" fontId="4" fillId="0" borderId="23" xfId="4" applyNumberFormat="1" applyFont="1" applyFill="1" applyBorder="1" applyAlignment="1">
      <alignment horizontal="center" vertical="top" wrapText="1"/>
    </xf>
    <xf numFmtId="165" fontId="5" fillId="0" borderId="24" xfId="4" applyNumberFormat="1" applyFont="1" applyFill="1" applyBorder="1" applyAlignment="1">
      <alignment vertical="top" wrapText="1"/>
    </xf>
    <xf numFmtId="49" fontId="4" fillId="0" borderId="13" xfId="0" applyNumberFormat="1" applyFont="1" applyBorder="1" applyAlignment="1">
      <alignment horizontal="center" vertical="top" wrapText="1"/>
    </xf>
    <xf numFmtId="1" fontId="4" fillId="0" borderId="25" xfId="0" applyNumberFormat="1" applyFont="1" applyBorder="1" applyAlignment="1">
      <alignment horizontal="center" vertical="top" wrapText="1"/>
    </xf>
    <xf numFmtId="0" fontId="4" fillId="0" borderId="25" xfId="0" applyFont="1" applyBorder="1" applyAlignment="1">
      <alignment horizontal="center" vertical="top" wrapText="1"/>
    </xf>
    <xf numFmtId="166" fontId="4" fillId="0" borderId="25" xfId="4" applyNumberFormat="1" applyFont="1" applyFill="1" applyBorder="1" applyAlignment="1">
      <alignment horizontal="center" vertical="top" wrapText="1"/>
    </xf>
    <xf numFmtId="164" fontId="4" fillId="2" borderId="2" xfId="2" applyNumberFormat="1" applyFont="1" applyFill="1" applyBorder="1" applyAlignment="1">
      <alignment vertical="top" wrapText="1"/>
    </xf>
    <xf numFmtId="0" fontId="6" fillId="2" borderId="2" xfId="3" applyFont="1" applyFill="1" applyBorder="1" applyAlignment="1">
      <alignment vertical="top" wrapText="1"/>
    </xf>
    <xf numFmtId="0" fontId="2" fillId="2" borderId="2" xfId="0" applyFont="1" applyFill="1" applyBorder="1"/>
    <xf numFmtId="0" fontId="2" fillId="0" borderId="13" xfId="0" applyFont="1" applyBorder="1" applyAlignment="1">
      <alignment horizontal="center"/>
    </xf>
    <xf numFmtId="0" fontId="2" fillId="0" borderId="13" xfId="0" applyFont="1" applyBorder="1" applyAlignment="1">
      <alignment vertical="center" wrapText="1"/>
    </xf>
    <xf numFmtId="0" fontId="2" fillId="0" borderId="13" xfId="0" applyFont="1" applyBorder="1"/>
    <xf numFmtId="43" fontId="2" fillId="0" borderId="0" xfId="1" applyFont="1" applyBorder="1" applyAlignment="1">
      <alignment horizontal="right" vertical="top"/>
    </xf>
    <xf numFmtId="43" fontId="2" fillId="0" borderId="0" xfId="1" applyFont="1" applyBorder="1" applyAlignment="1">
      <alignment vertical="top"/>
    </xf>
    <xf numFmtId="165" fontId="10" fillId="0" borderId="2" xfId="4" applyNumberFormat="1" applyFont="1" applyFill="1" applyBorder="1" applyAlignment="1">
      <alignment vertical="top" wrapText="1"/>
    </xf>
    <xf numFmtId="49" fontId="5" fillId="2" borderId="0" xfId="0" applyNumberFormat="1" applyFont="1" applyFill="1" applyAlignment="1">
      <alignment horizontal="center" vertical="top" wrapText="1"/>
    </xf>
    <xf numFmtId="0" fontId="5" fillId="2" borderId="0" xfId="0" applyFont="1" applyFill="1" applyAlignment="1">
      <alignment horizontal="left" vertical="top" wrapText="1"/>
    </xf>
    <xf numFmtId="1" fontId="5" fillId="2" borderId="0" xfId="0" applyNumberFormat="1" applyFont="1" applyFill="1" applyAlignment="1">
      <alignment horizontal="center" vertical="top" wrapText="1"/>
    </xf>
    <xf numFmtId="166" fontId="5" fillId="2" borderId="0" xfId="4" applyNumberFormat="1" applyFont="1" applyFill="1" applyBorder="1" applyAlignment="1">
      <alignment horizontal="center" vertical="top" wrapText="1"/>
    </xf>
    <xf numFmtId="0" fontId="4" fillId="2" borderId="2" xfId="0" applyFont="1" applyFill="1" applyBorder="1" applyAlignment="1">
      <alignment horizontal="center" vertical="top" wrapText="1"/>
    </xf>
    <xf numFmtId="0" fontId="5" fillId="2" borderId="26" xfId="0" applyFont="1" applyFill="1" applyBorder="1" applyAlignment="1">
      <alignment horizontal="left" vertical="top" wrapText="1"/>
    </xf>
    <xf numFmtId="0" fontId="4" fillId="2" borderId="27" xfId="0" applyFont="1" applyFill="1" applyBorder="1" applyAlignment="1">
      <alignment vertical="top" wrapText="1"/>
    </xf>
    <xf numFmtId="0" fontId="13" fillId="2" borderId="28" xfId="0" applyFont="1" applyFill="1" applyBorder="1" applyAlignment="1">
      <alignment horizontal="center" vertical="top" wrapText="1"/>
    </xf>
    <xf numFmtId="2" fontId="4" fillId="2" borderId="28" xfId="0" applyNumberFormat="1" applyFont="1" applyFill="1" applyBorder="1" applyAlignment="1">
      <alignment horizontal="center" vertical="top" wrapText="1"/>
    </xf>
    <xf numFmtId="167" fontId="6" fillId="2" borderId="28" xfId="4" applyNumberFormat="1" applyFont="1" applyFill="1" applyBorder="1" applyAlignment="1">
      <alignment horizontal="center" vertical="top" wrapText="1"/>
    </xf>
    <xf numFmtId="172" fontId="4" fillId="2" borderId="28" xfId="0" applyNumberFormat="1" applyFont="1" applyFill="1" applyBorder="1" applyAlignment="1">
      <alignment vertical="top" wrapText="1"/>
    </xf>
    <xf numFmtId="0" fontId="4" fillId="2" borderId="29" xfId="0" applyFont="1" applyFill="1" applyBorder="1" applyAlignment="1">
      <alignment vertical="top" wrapText="1"/>
    </xf>
    <xf numFmtId="0" fontId="13" fillId="2" borderId="30" xfId="0" applyFont="1" applyFill="1" applyBorder="1" applyAlignment="1">
      <alignment horizontal="center" vertical="top" wrapText="1"/>
    </xf>
    <xf numFmtId="2" fontId="4" fillId="2" borderId="30" xfId="0" applyNumberFormat="1" applyFont="1" applyFill="1" applyBorder="1" applyAlignment="1">
      <alignment horizontal="center" vertical="top" wrapText="1"/>
    </xf>
    <xf numFmtId="167" fontId="6" fillId="2" borderId="30" xfId="4" applyNumberFormat="1" applyFont="1" applyFill="1" applyBorder="1" applyAlignment="1">
      <alignment horizontal="center" vertical="top" wrapText="1"/>
    </xf>
    <xf numFmtId="172" fontId="4" fillId="2" borderId="30" xfId="0" applyNumberFormat="1" applyFont="1" applyFill="1" applyBorder="1" applyAlignment="1">
      <alignment vertical="top" wrapText="1"/>
    </xf>
    <xf numFmtId="0" fontId="5" fillId="0" borderId="25" xfId="0" applyFont="1" applyBorder="1" applyAlignment="1">
      <alignment horizontal="left" vertical="top" wrapText="1"/>
    </xf>
    <xf numFmtId="166" fontId="4" fillId="0" borderId="2" xfId="4" applyNumberFormat="1" applyFont="1" applyFill="1" applyBorder="1" applyAlignment="1">
      <alignment horizontal="center" vertical="top" wrapText="1"/>
    </xf>
    <xf numFmtId="173" fontId="4" fillId="0" borderId="2" xfId="0" applyNumberFormat="1" applyFont="1" applyBorder="1" applyAlignment="1">
      <alignment horizontal="center" vertical="top" wrapText="1"/>
    </xf>
    <xf numFmtId="165" fontId="4" fillId="0" borderId="2" xfId="0" applyNumberFormat="1" applyFont="1" applyBorder="1" applyAlignment="1">
      <alignment vertical="top" wrapText="1"/>
    </xf>
    <xf numFmtId="172" fontId="4" fillId="0" borderId="2" xfId="0" applyNumberFormat="1" applyFont="1" applyBorder="1" applyAlignment="1">
      <alignment vertical="top" wrapText="1"/>
    </xf>
    <xf numFmtId="172" fontId="5" fillId="0" borderId="2" xfId="0" applyNumberFormat="1" applyFont="1" applyBorder="1" applyAlignment="1">
      <alignment horizontal="right" vertical="top" wrapText="1"/>
    </xf>
    <xf numFmtId="0" fontId="4" fillId="0" borderId="31" xfId="0" applyFont="1" applyBorder="1" applyAlignment="1">
      <alignment horizontal="center" vertical="top" wrapText="1"/>
    </xf>
    <xf numFmtId="0" fontId="5" fillId="0" borderId="31" xfId="0" applyFont="1" applyBorder="1" applyAlignment="1">
      <alignment vertical="top" wrapText="1"/>
    </xf>
    <xf numFmtId="1" fontId="4" fillId="0" borderId="32" xfId="0" applyNumberFormat="1" applyFont="1" applyBorder="1" applyAlignment="1">
      <alignment horizontal="center" vertical="top" wrapText="1"/>
    </xf>
    <xf numFmtId="173" fontId="4" fillId="0" borderId="33" xfId="0" applyNumberFormat="1" applyFont="1" applyBorder="1" applyAlignment="1">
      <alignment horizontal="center" vertical="top" wrapText="1"/>
    </xf>
    <xf numFmtId="172" fontId="5" fillId="0" borderId="31" xfId="0" applyNumberFormat="1" applyFont="1" applyBorder="1" applyAlignment="1">
      <alignment vertical="top" wrapText="1"/>
    </xf>
    <xf numFmtId="0" fontId="2" fillId="0" borderId="2" xfId="0" applyFont="1" applyBorder="1" applyAlignment="1">
      <alignment horizontal="right" wrapText="1"/>
    </xf>
    <xf numFmtId="165" fontId="5" fillId="0" borderId="2" xfId="0" applyNumberFormat="1" applyFont="1" applyBorder="1" applyAlignment="1">
      <alignment vertical="top" wrapText="1"/>
    </xf>
    <xf numFmtId="169" fontId="2" fillId="0" borderId="6" xfId="1" applyNumberFormat="1" applyFont="1" applyFill="1" applyBorder="1" applyAlignment="1">
      <alignment horizontal="center" wrapText="1"/>
    </xf>
    <xf numFmtId="0" fontId="5" fillId="4" borderId="17" xfId="0" applyFont="1" applyFill="1" applyBorder="1" applyAlignment="1">
      <alignment horizontal="center" vertical="top" wrapText="1"/>
    </xf>
    <xf numFmtId="0" fontId="5" fillId="4" borderId="18" xfId="0" applyFont="1" applyFill="1" applyBorder="1" applyAlignment="1">
      <alignment horizontal="center" vertical="top" wrapText="1"/>
    </xf>
    <xf numFmtId="0" fontId="5" fillId="4" borderId="19" xfId="0" applyFont="1" applyFill="1" applyBorder="1" applyAlignment="1">
      <alignment horizontal="center" vertical="top"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5" fillId="2" borderId="2" xfId="0" applyFont="1" applyFill="1" applyBorder="1" applyAlignment="1">
      <alignment horizontal="center" vertical="top" wrapText="1"/>
    </xf>
    <xf numFmtId="0" fontId="2" fillId="0" borderId="0" xfId="0" applyFont="1" applyAlignment="1">
      <alignment horizontal="center" wrapText="1"/>
    </xf>
    <xf numFmtId="0" fontId="2" fillId="0" borderId="2" xfId="0" applyFont="1" applyBorder="1" applyAlignment="1">
      <alignment vertical="center" wrapText="1"/>
    </xf>
    <xf numFmtId="0" fontId="6" fillId="0" borderId="2" xfId="0" applyFont="1" applyBorder="1" applyAlignment="1">
      <alignment vertical="center" wrapText="1"/>
    </xf>
    <xf numFmtId="0" fontId="6" fillId="0" borderId="0" xfId="0" applyFont="1" applyAlignment="1">
      <alignment vertical="top" wrapText="1"/>
    </xf>
  </cellXfs>
  <cellStyles count="14">
    <cellStyle name="Comma" xfId="1" builtinId="3"/>
    <cellStyle name="Comma 2" xfId="4" xr:uid="{13A7843B-4AB3-4BAE-B76A-E878CB8E5CF3}"/>
    <cellStyle name="Comma 2 2 10" xfId="8" xr:uid="{DF774C13-05BE-4DC5-9038-2884ECEFA6F0}"/>
    <cellStyle name="Comma 2 2 2" xfId="13" xr:uid="{49E82CF4-B878-4960-BECA-7AA746680DD2}"/>
    <cellStyle name="Comma 33" xfId="10" xr:uid="{D387CA50-DAD7-4B96-848B-9731A766BD86}"/>
    <cellStyle name="Comma 4 10" xfId="11" xr:uid="{8A231264-2744-41AD-96E9-BA5316A1D621}"/>
    <cellStyle name="Normal" xfId="0" builtinId="0"/>
    <cellStyle name="Normal 15" xfId="6" xr:uid="{356BF286-4298-4A7D-BBCE-33760DF2F30E}"/>
    <cellStyle name="Normal 2" xfId="2" xr:uid="{9069A3E9-350F-4F3B-B07C-ACC63E9DDC6D}"/>
    <cellStyle name="Normal 2 2 10" xfId="7" xr:uid="{0956EEA4-67EF-4598-BDA9-142BA9127F21}"/>
    <cellStyle name="Normal 2 3" xfId="9" xr:uid="{AC27AFCB-3BCE-4D29-9357-3F557966E712}"/>
    <cellStyle name="Normal 26 2" xfId="3" xr:uid="{EF7DA30C-E78F-449D-B821-61F7434DC4A7}"/>
    <cellStyle name="Normal 3" xfId="5" xr:uid="{00000000-0005-0000-0000-000032000000}"/>
    <cellStyle name="Normal 5 3" xfId="12" xr:uid="{EFA55A7D-F9B0-4F14-B353-BA7A7FDDC0F4}"/>
  </cellStyles>
  <dxfs count="0"/>
  <tableStyles count="0" defaultTableStyle="TableStyleMedium2" defaultPivotStyle="PivotStyleLight16"/>
  <colors>
    <mruColors>
      <color rgb="FF2E1CB4"/>
      <color rgb="FF2611B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052C6D-29AB-47F0-9540-170BE96B9B34}">
  <dimension ref="A1:F9"/>
  <sheetViews>
    <sheetView tabSelected="1" workbookViewId="0">
      <selection activeCell="B9" sqref="B9"/>
    </sheetView>
  </sheetViews>
  <sheetFormatPr defaultColWidth="23.36328125" defaultRowHeight="16.5" x14ac:dyDescent="0.5"/>
  <cols>
    <col min="1" max="1" width="8.08984375" style="27" customWidth="1"/>
    <col min="2" max="2" width="23.36328125" style="27"/>
    <col min="3" max="3" width="26.36328125" style="27" customWidth="1"/>
    <col min="4" max="5" width="23.36328125" style="27"/>
    <col min="6" max="6" width="23.36328125" style="92"/>
    <col min="7" max="16384" width="23.36328125" style="27"/>
  </cols>
  <sheetData>
    <row r="1" spans="1:6" x14ac:dyDescent="0.5">
      <c r="F1" s="91"/>
    </row>
    <row r="2" spans="1:6" x14ac:dyDescent="0.5">
      <c r="A2" s="186" t="s">
        <v>57</v>
      </c>
      <c r="B2" s="186"/>
      <c r="C2" s="186"/>
    </row>
    <row r="3" spans="1:6" x14ac:dyDescent="0.5">
      <c r="A3" s="93" t="s">
        <v>8</v>
      </c>
      <c r="B3" s="94" t="s">
        <v>58</v>
      </c>
      <c r="C3" s="95" t="s">
        <v>59</v>
      </c>
    </row>
    <row r="4" spans="1:6" x14ac:dyDescent="0.5">
      <c r="A4" s="84">
        <v>1</v>
      </c>
      <c r="B4" s="38" t="s">
        <v>101</v>
      </c>
      <c r="C4" s="96"/>
    </row>
    <row r="5" spans="1:6" x14ac:dyDescent="0.5">
      <c r="A5" s="84">
        <v>2</v>
      </c>
      <c r="B5" s="37" t="s">
        <v>62</v>
      </c>
      <c r="C5" s="96"/>
    </row>
    <row r="6" spans="1:6" x14ac:dyDescent="0.5">
      <c r="A6" s="84"/>
      <c r="B6" s="37"/>
      <c r="C6" s="96"/>
    </row>
    <row r="7" spans="1:6" s="79" customFormat="1" x14ac:dyDescent="0.5">
      <c r="A7" s="80"/>
      <c r="B7" s="55" t="s">
        <v>60</v>
      </c>
      <c r="C7" s="97"/>
      <c r="F7" s="91"/>
    </row>
    <row r="8" spans="1:6" s="79" customFormat="1" x14ac:dyDescent="0.5">
      <c r="B8" s="98"/>
      <c r="C8" s="91"/>
      <c r="F8" s="91"/>
    </row>
    <row r="9" spans="1:6" s="79" customFormat="1" x14ac:dyDescent="0.5">
      <c r="B9" s="98"/>
      <c r="C9" s="99"/>
      <c r="F9" s="91"/>
    </row>
  </sheetData>
  <mergeCells count="1">
    <mergeCell ref="A2:C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E86723-2115-4BAC-BB47-CBC4A26821E8}">
  <dimension ref="A1:G102"/>
  <sheetViews>
    <sheetView topLeftCell="A3" zoomScaleNormal="100" zoomScaleSheetLayoutView="96" workbookViewId="0">
      <selection activeCell="E6" sqref="E6"/>
    </sheetView>
  </sheetViews>
  <sheetFormatPr defaultColWidth="9.1796875" defaultRowHeight="16.5" x14ac:dyDescent="0.5"/>
  <cols>
    <col min="1" max="1" width="13.81640625" style="25" customWidth="1"/>
    <col min="2" max="2" width="41.1796875" style="25" customWidth="1"/>
    <col min="3" max="3" width="8" style="25" customWidth="1"/>
    <col min="4" max="4" width="8.90625" style="25" customWidth="1"/>
    <col min="5" max="5" width="11.90625" style="25" customWidth="1"/>
    <col min="6" max="6" width="13.453125" style="25" customWidth="1"/>
    <col min="7" max="7" width="0.81640625" style="25" customWidth="1"/>
    <col min="8" max="16384" width="9.1796875" style="25"/>
  </cols>
  <sheetData>
    <row r="1" spans="1:6" ht="17" thickBot="1" x14ac:dyDescent="0.55000000000000004">
      <c r="A1" s="197" t="s">
        <v>104</v>
      </c>
      <c r="B1" s="197"/>
      <c r="C1" s="197"/>
      <c r="D1" s="197"/>
      <c r="E1" s="197"/>
      <c r="F1" s="197"/>
    </row>
    <row r="2" spans="1:6" x14ac:dyDescent="0.5">
      <c r="A2" s="107" t="s">
        <v>37</v>
      </c>
      <c r="B2" s="70" t="s">
        <v>38</v>
      </c>
    </row>
    <row r="3" spans="1:6" x14ac:dyDescent="0.5">
      <c r="A3" s="108" t="s">
        <v>39</v>
      </c>
      <c r="B3" s="71" t="s">
        <v>40</v>
      </c>
    </row>
    <row r="4" spans="1:6" x14ac:dyDescent="0.5">
      <c r="A4" s="108" t="s">
        <v>41</v>
      </c>
      <c r="B4" s="71" t="s">
        <v>66</v>
      </c>
    </row>
    <row r="5" spans="1:6" x14ac:dyDescent="0.5">
      <c r="A5" s="108" t="s">
        <v>42</v>
      </c>
      <c r="B5" s="71" t="s">
        <v>67</v>
      </c>
    </row>
    <row r="6" spans="1:6" ht="66.5" thickBot="1" x14ac:dyDescent="0.55000000000000004">
      <c r="A6" s="72" t="s">
        <v>43</v>
      </c>
      <c r="B6" s="109" t="s">
        <v>68</v>
      </c>
    </row>
    <row r="7" spans="1:6" ht="24.65" customHeight="1" thickBot="1" x14ac:dyDescent="0.55000000000000004">
      <c r="A7" s="110"/>
      <c r="B7" s="111"/>
      <c r="C7" s="112"/>
      <c r="D7" s="113"/>
      <c r="E7" s="114"/>
      <c r="F7" s="115"/>
    </row>
    <row r="8" spans="1:6" ht="24.65" customHeight="1" x14ac:dyDescent="0.5">
      <c r="A8" s="116" t="s">
        <v>26</v>
      </c>
      <c r="B8" s="187" t="s">
        <v>69</v>
      </c>
      <c r="C8" s="188"/>
      <c r="D8" s="188"/>
      <c r="E8" s="188"/>
      <c r="F8" s="189"/>
    </row>
    <row r="9" spans="1:6" ht="24.65" customHeight="1" thickBot="1" x14ac:dyDescent="0.55000000000000004">
      <c r="A9" s="116" t="s">
        <v>70</v>
      </c>
      <c r="B9" s="117" t="s">
        <v>43</v>
      </c>
      <c r="C9" s="118" t="s">
        <v>54</v>
      </c>
      <c r="D9" s="119" t="s">
        <v>53</v>
      </c>
      <c r="E9" s="120" t="s">
        <v>55</v>
      </c>
      <c r="F9" s="121" t="s">
        <v>71</v>
      </c>
    </row>
    <row r="10" spans="1:6" x14ac:dyDescent="0.5">
      <c r="A10" s="122">
        <v>1</v>
      </c>
      <c r="B10" s="33" t="s">
        <v>72</v>
      </c>
      <c r="C10" s="123"/>
      <c r="D10" s="58"/>
      <c r="E10" s="74"/>
      <c r="F10" s="104"/>
    </row>
    <row r="11" spans="1:6" ht="49.5" x14ac:dyDescent="0.5">
      <c r="A11" s="124">
        <v>1.1000000000000001</v>
      </c>
      <c r="B11" s="37" t="s">
        <v>73</v>
      </c>
      <c r="C11" s="37" t="s">
        <v>23</v>
      </c>
      <c r="D11" s="44">
        <f>0.3*0.6*(400)</f>
        <v>72</v>
      </c>
      <c r="E11" s="75"/>
      <c r="F11" s="125"/>
    </row>
    <row r="12" spans="1:6" x14ac:dyDescent="0.5">
      <c r="A12" s="126"/>
      <c r="B12" s="33" t="s">
        <v>36</v>
      </c>
      <c r="C12" s="59"/>
      <c r="D12" s="69"/>
      <c r="E12" s="5"/>
      <c r="F12" s="6"/>
    </row>
    <row r="13" spans="1:6" x14ac:dyDescent="0.5">
      <c r="A13" s="127"/>
      <c r="B13" s="37"/>
      <c r="C13" s="58"/>
      <c r="D13" s="44"/>
      <c r="E13" s="74"/>
      <c r="F13" s="104"/>
    </row>
    <row r="14" spans="1:6" x14ac:dyDescent="0.5">
      <c r="A14" s="46">
        <v>2</v>
      </c>
      <c r="B14" s="47" t="s">
        <v>74</v>
      </c>
      <c r="C14" s="46"/>
      <c r="D14" s="46"/>
      <c r="E14" s="75"/>
      <c r="F14" s="128"/>
    </row>
    <row r="15" spans="1:6" ht="165" x14ac:dyDescent="0.5">
      <c r="A15" s="46"/>
      <c r="B15" s="45" t="s">
        <v>75</v>
      </c>
      <c r="C15" s="46"/>
      <c r="D15" s="46"/>
      <c r="E15" s="75"/>
      <c r="F15" s="128"/>
    </row>
    <row r="16" spans="1:6" ht="33" x14ac:dyDescent="0.5">
      <c r="A16" s="46">
        <v>2.1</v>
      </c>
      <c r="B16" s="29" t="s">
        <v>28</v>
      </c>
      <c r="C16" s="46" t="s">
        <v>24</v>
      </c>
      <c r="D16" s="46">
        <v>400</v>
      </c>
      <c r="E16" s="83"/>
      <c r="F16" s="83"/>
    </row>
    <row r="17" spans="1:6" ht="17" thickBot="1" x14ac:dyDescent="0.55000000000000004">
      <c r="A17" s="46"/>
      <c r="B17" s="129" t="s">
        <v>7</v>
      </c>
      <c r="C17" s="46"/>
      <c r="D17" s="130"/>
      <c r="E17" s="75"/>
      <c r="F17" s="128"/>
    </row>
    <row r="18" spans="1:6" ht="17" thickTop="1" x14ac:dyDescent="0.5">
      <c r="A18" s="46"/>
      <c r="B18" s="48"/>
      <c r="C18" s="46"/>
      <c r="D18" s="46"/>
      <c r="E18" s="75"/>
      <c r="F18" s="128"/>
    </row>
    <row r="19" spans="1:6" x14ac:dyDescent="0.5">
      <c r="A19" s="46">
        <v>3</v>
      </c>
      <c r="B19" s="47" t="s">
        <v>76</v>
      </c>
      <c r="C19" s="46"/>
      <c r="D19" s="46"/>
      <c r="E19" s="75"/>
      <c r="F19" s="128"/>
    </row>
    <row r="20" spans="1:6" x14ac:dyDescent="0.5">
      <c r="A20" s="46"/>
      <c r="B20" s="48" t="s">
        <v>29</v>
      </c>
      <c r="C20" s="46"/>
      <c r="D20" s="46"/>
      <c r="E20" s="75"/>
      <c r="F20" s="128"/>
    </row>
    <row r="21" spans="1:6" x14ac:dyDescent="0.5">
      <c r="A21" s="131">
        <v>3.1</v>
      </c>
      <c r="B21" s="49" t="s">
        <v>30</v>
      </c>
      <c r="C21" s="132" t="s">
        <v>27</v>
      </c>
      <c r="D21" s="133">
        <v>4</v>
      </c>
      <c r="E21" s="134"/>
      <c r="F21" s="68"/>
    </row>
    <row r="22" spans="1:6" x14ac:dyDescent="0.5">
      <c r="A22" s="131">
        <v>3.2</v>
      </c>
      <c r="B22" s="49" t="s">
        <v>77</v>
      </c>
      <c r="C22" s="132" t="s">
        <v>27</v>
      </c>
      <c r="D22" s="133">
        <v>16</v>
      </c>
      <c r="E22" s="134"/>
      <c r="F22" s="68"/>
    </row>
    <row r="23" spans="1:6" x14ac:dyDescent="0.5">
      <c r="A23" s="131">
        <v>3.2</v>
      </c>
      <c r="B23" s="49" t="s">
        <v>31</v>
      </c>
      <c r="C23" s="132" t="s">
        <v>27</v>
      </c>
      <c r="D23" s="133">
        <v>14</v>
      </c>
      <c r="E23" s="135"/>
      <c r="F23" s="50"/>
    </row>
    <row r="24" spans="1:6" x14ac:dyDescent="0.5">
      <c r="A24" s="131">
        <v>3.4</v>
      </c>
      <c r="B24" s="49" t="s">
        <v>78</v>
      </c>
      <c r="C24" s="132" t="s">
        <v>27</v>
      </c>
      <c r="D24" s="133">
        <v>14</v>
      </c>
      <c r="E24" s="135"/>
      <c r="F24" s="50"/>
    </row>
    <row r="25" spans="1:6" x14ac:dyDescent="0.5">
      <c r="A25" s="131">
        <v>3.5</v>
      </c>
      <c r="B25" s="49" t="s">
        <v>79</v>
      </c>
      <c r="C25" s="132" t="s">
        <v>27</v>
      </c>
      <c r="D25" s="133">
        <v>6</v>
      </c>
      <c r="E25" s="135"/>
      <c r="F25" s="50"/>
    </row>
    <row r="26" spans="1:6" x14ac:dyDescent="0.5">
      <c r="A26" s="131">
        <v>3.6</v>
      </c>
      <c r="B26" s="49" t="s">
        <v>35</v>
      </c>
      <c r="C26" s="132" t="s">
        <v>27</v>
      </c>
      <c r="D26" s="133">
        <v>14</v>
      </c>
      <c r="E26" s="135"/>
      <c r="F26" s="50"/>
    </row>
    <row r="27" spans="1:6" x14ac:dyDescent="0.5">
      <c r="A27" s="131">
        <v>3.7</v>
      </c>
      <c r="B27" s="49" t="s">
        <v>80</v>
      </c>
      <c r="C27" s="132" t="s">
        <v>27</v>
      </c>
      <c r="D27" s="133">
        <v>28</v>
      </c>
      <c r="E27" s="135"/>
      <c r="F27" s="50"/>
    </row>
    <row r="28" spans="1:6" x14ac:dyDescent="0.5">
      <c r="A28" s="131">
        <v>3.8</v>
      </c>
      <c r="B28" s="49" t="s">
        <v>81</v>
      </c>
      <c r="C28" s="132" t="s">
        <v>27</v>
      </c>
      <c r="D28" s="133">
        <v>4</v>
      </c>
      <c r="E28" s="135"/>
      <c r="F28" s="50"/>
    </row>
    <row r="29" spans="1:6" x14ac:dyDescent="0.5">
      <c r="A29" s="131">
        <v>3.9</v>
      </c>
      <c r="B29" s="49" t="s">
        <v>32</v>
      </c>
      <c r="C29" s="132" t="s">
        <v>33</v>
      </c>
      <c r="D29" s="133">
        <v>4</v>
      </c>
      <c r="E29" s="135"/>
      <c r="F29" s="68"/>
    </row>
    <row r="30" spans="1:6" ht="49.5" x14ac:dyDescent="0.5">
      <c r="A30" s="136">
        <v>3.1</v>
      </c>
      <c r="B30" s="30" t="s">
        <v>34</v>
      </c>
      <c r="C30" s="137" t="s">
        <v>8</v>
      </c>
      <c r="D30" s="133">
        <v>17</v>
      </c>
      <c r="E30" s="138"/>
      <c r="F30" s="68"/>
    </row>
    <row r="31" spans="1:6" x14ac:dyDescent="0.5">
      <c r="A31" s="46"/>
      <c r="B31" s="3" t="s">
        <v>7</v>
      </c>
      <c r="C31" s="64"/>
      <c r="D31" s="65"/>
      <c r="E31" s="66"/>
      <c r="F31" s="67"/>
    </row>
    <row r="32" spans="1:6" ht="17" thickBot="1" x14ac:dyDescent="0.55000000000000004">
      <c r="A32" s="139"/>
      <c r="B32" s="35" t="s">
        <v>46</v>
      </c>
      <c r="C32" s="140"/>
      <c r="D32" s="141"/>
      <c r="E32" s="142"/>
      <c r="F32" s="143"/>
    </row>
    <row r="33" spans="1:6" ht="17" thickTop="1" x14ac:dyDescent="0.5">
      <c r="A33" s="144"/>
      <c r="B33" s="35"/>
      <c r="C33" s="145"/>
      <c r="D33" s="146"/>
      <c r="E33" s="147"/>
      <c r="F33" s="101"/>
    </row>
    <row r="34" spans="1:6" x14ac:dyDescent="0.5">
      <c r="A34" s="1" t="s">
        <v>45</v>
      </c>
      <c r="B34" s="190" t="s">
        <v>82</v>
      </c>
      <c r="C34" s="191"/>
      <c r="D34" s="191"/>
      <c r="E34" s="191"/>
      <c r="F34" s="192"/>
    </row>
    <row r="35" spans="1:6" x14ac:dyDescent="0.5">
      <c r="A35" s="2">
        <v>1</v>
      </c>
      <c r="B35" s="3" t="s">
        <v>3</v>
      </c>
      <c r="C35" s="4"/>
      <c r="D35" s="1"/>
      <c r="E35" s="5"/>
      <c r="F35" s="6"/>
    </row>
    <row r="36" spans="1:6" ht="33" x14ac:dyDescent="0.5">
      <c r="A36" s="2">
        <v>1.1000000000000001</v>
      </c>
      <c r="B36" s="4" t="s">
        <v>83</v>
      </c>
      <c r="C36" s="7" t="s">
        <v>4</v>
      </c>
      <c r="D36" s="148">
        <f>3*(11.6)</f>
        <v>34.799999999999997</v>
      </c>
      <c r="E36" s="5"/>
      <c r="F36" s="6"/>
    </row>
    <row r="37" spans="1:6" ht="33" x14ac:dyDescent="0.5">
      <c r="A37" s="2">
        <v>1.2</v>
      </c>
      <c r="B37" s="4" t="s">
        <v>84</v>
      </c>
      <c r="C37" s="7" t="s">
        <v>5</v>
      </c>
      <c r="D37" s="148">
        <f>2.6*(11.6*0.3)</f>
        <v>9.048</v>
      </c>
      <c r="E37" s="5"/>
      <c r="F37" s="6"/>
    </row>
    <row r="38" spans="1:6" ht="49.5" x14ac:dyDescent="0.5">
      <c r="A38" s="2">
        <v>1.3</v>
      </c>
      <c r="B38" s="8" t="s">
        <v>6</v>
      </c>
      <c r="C38" s="7" t="s">
        <v>5</v>
      </c>
      <c r="D38" s="148">
        <f>D37</f>
        <v>9.048</v>
      </c>
      <c r="E38" s="5"/>
      <c r="F38" s="6"/>
    </row>
    <row r="39" spans="1:6" x14ac:dyDescent="0.5">
      <c r="A39" s="3"/>
      <c r="B39" s="3" t="s">
        <v>7</v>
      </c>
      <c r="C39" s="3"/>
      <c r="D39" s="3"/>
      <c r="E39" s="5"/>
      <c r="F39" s="6"/>
    </row>
    <row r="40" spans="1:6" x14ac:dyDescent="0.5">
      <c r="A40" s="3"/>
      <c r="B40" s="3"/>
      <c r="C40" s="3"/>
      <c r="D40" s="3"/>
      <c r="E40" s="5"/>
      <c r="F40" s="6"/>
    </row>
    <row r="41" spans="1:6" x14ac:dyDescent="0.5">
      <c r="A41" s="2">
        <v>2</v>
      </c>
      <c r="B41" s="3" t="s">
        <v>85</v>
      </c>
      <c r="C41" s="7"/>
      <c r="D41" s="4"/>
      <c r="E41" s="5"/>
      <c r="F41" s="6"/>
    </row>
    <row r="42" spans="1:6" ht="132" x14ac:dyDescent="0.5">
      <c r="A42" s="2">
        <v>2.1</v>
      </c>
      <c r="B42" s="4" t="s">
        <v>86</v>
      </c>
      <c r="C42" s="7" t="s">
        <v>5</v>
      </c>
      <c r="D42" s="4">
        <f>(2.6*11.6*0.25)+(0.4*10*1)</f>
        <v>11.54</v>
      </c>
      <c r="E42" s="5"/>
      <c r="F42" s="6"/>
    </row>
    <row r="43" spans="1:6" ht="33" x14ac:dyDescent="0.5">
      <c r="A43" s="2">
        <v>2.2000000000000002</v>
      </c>
      <c r="B43" s="149" t="s">
        <v>87</v>
      </c>
      <c r="C43" s="7" t="s">
        <v>4</v>
      </c>
      <c r="D43" s="4">
        <f>(10.4*0.8*2)+(1.4*0.8*2)</f>
        <v>18.88</v>
      </c>
      <c r="E43" s="5"/>
      <c r="F43" s="6"/>
    </row>
    <row r="44" spans="1:6" ht="99" x14ac:dyDescent="0.5">
      <c r="A44" s="2">
        <v>2.2999999999999998</v>
      </c>
      <c r="B44" s="4" t="s">
        <v>88</v>
      </c>
      <c r="C44" s="7" t="s">
        <v>8</v>
      </c>
      <c r="D44" s="4">
        <v>1</v>
      </c>
      <c r="E44" s="5"/>
      <c r="F44" s="6"/>
    </row>
    <row r="45" spans="1:6" x14ac:dyDescent="0.5">
      <c r="A45" s="3"/>
      <c r="B45" s="3" t="s">
        <v>7</v>
      </c>
      <c r="C45" s="3"/>
      <c r="D45" s="3"/>
      <c r="E45" s="5"/>
      <c r="F45" s="6"/>
    </row>
    <row r="46" spans="1:6" x14ac:dyDescent="0.5">
      <c r="A46" s="3"/>
      <c r="B46" s="3"/>
      <c r="C46" s="3"/>
      <c r="D46" s="3"/>
      <c r="E46" s="5"/>
      <c r="F46" s="6"/>
    </row>
    <row r="47" spans="1:6" x14ac:dyDescent="0.5">
      <c r="A47" s="2">
        <v>3</v>
      </c>
      <c r="B47" s="3" t="s">
        <v>9</v>
      </c>
      <c r="C47" s="7"/>
      <c r="D47" s="9"/>
      <c r="E47" s="5"/>
      <c r="F47" s="6"/>
    </row>
    <row r="48" spans="1:6" ht="115.5" x14ac:dyDescent="0.5">
      <c r="A48" s="2">
        <v>3.1</v>
      </c>
      <c r="B48" s="8" t="s">
        <v>89</v>
      </c>
      <c r="C48" s="7" t="s">
        <v>5</v>
      </c>
      <c r="D48" s="9">
        <f>(11.6*2.6*0.15)+(10*1*0.1)</f>
        <v>5.524</v>
      </c>
      <c r="E48" s="5"/>
      <c r="F48" s="6"/>
    </row>
    <row r="49" spans="1:6" x14ac:dyDescent="0.5">
      <c r="A49" s="3"/>
      <c r="B49" s="3" t="s">
        <v>7</v>
      </c>
      <c r="C49" s="3"/>
      <c r="D49" s="3"/>
      <c r="E49" s="5"/>
      <c r="F49" s="6"/>
    </row>
    <row r="50" spans="1:6" x14ac:dyDescent="0.5">
      <c r="A50" s="3"/>
      <c r="B50" s="3"/>
      <c r="C50" s="3"/>
      <c r="D50" s="3"/>
      <c r="E50" s="5"/>
      <c r="F50" s="6"/>
    </row>
    <row r="51" spans="1:6" x14ac:dyDescent="0.5">
      <c r="A51" s="2">
        <v>4</v>
      </c>
      <c r="B51" s="3" t="s">
        <v>10</v>
      </c>
      <c r="C51" s="7"/>
      <c r="D51" s="4"/>
      <c r="E51" s="5"/>
      <c r="F51" s="6"/>
    </row>
    <row r="52" spans="1:6" ht="66" x14ac:dyDescent="0.5">
      <c r="A52" s="2">
        <v>4.0999999999999996</v>
      </c>
      <c r="B52" s="4" t="s">
        <v>11</v>
      </c>
      <c r="C52" s="7" t="s">
        <v>4</v>
      </c>
      <c r="D52" s="4">
        <f>(10.4*0.8*2*2)+(1.4*0.8*2*2)+(10*1)+(10.4*0.2*2)+(1.4*0.2*2)-(10.4*0.4*2)</f>
        <v>44.160000000000004</v>
      </c>
      <c r="E52" s="5"/>
      <c r="F52" s="6"/>
    </row>
    <row r="53" spans="1:6" x14ac:dyDescent="0.5">
      <c r="A53" s="1"/>
      <c r="B53" s="3" t="s">
        <v>7</v>
      </c>
      <c r="C53" s="150"/>
      <c r="D53" s="3"/>
      <c r="E53" s="5"/>
      <c r="F53" s="6"/>
    </row>
    <row r="54" spans="1:6" x14ac:dyDescent="0.5">
      <c r="A54" s="1"/>
      <c r="B54" s="85" t="s">
        <v>90</v>
      </c>
      <c r="C54" s="150"/>
      <c r="D54" s="3"/>
      <c r="E54" s="5"/>
      <c r="F54" s="6"/>
    </row>
    <row r="55" spans="1:6" x14ac:dyDescent="0.5">
      <c r="A55" s="10"/>
      <c r="B55" s="33" t="s">
        <v>91</v>
      </c>
      <c r="C55" s="80"/>
      <c r="D55" s="10"/>
      <c r="E55" s="5"/>
      <c r="F55" s="6"/>
    </row>
    <row r="56" spans="1:6" x14ac:dyDescent="0.5">
      <c r="A56" s="151"/>
      <c r="B56" s="152"/>
      <c r="C56" s="153"/>
      <c r="D56" s="151"/>
      <c r="E56" s="154"/>
      <c r="F56" s="155"/>
    </row>
    <row r="57" spans="1:6" x14ac:dyDescent="0.5">
      <c r="A57" s="10" t="s">
        <v>12</v>
      </c>
      <c r="B57" s="193" t="s">
        <v>13</v>
      </c>
      <c r="C57" s="194"/>
      <c r="D57" s="194"/>
      <c r="E57" s="194"/>
      <c r="F57" s="195"/>
    </row>
    <row r="58" spans="1:6" x14ac:dyDescent="0.5">
      <c r="A58" s="2">
        <v>1</v>
      </c>
      <c r="B58" s="3" t="s">
        <v>3</v>
      </c>
      <c r="C58" s="4"/>
      <c r="D58" s="1"/>
      <c r="E58" s="5"/>
      <c r="F58" s="6"/>
    </row>
    <row r="59" spans="1:6" ht="37.75" customHeight="1" x14ac:dyDescent="0.5">
      <c r="A59" s="11">
        <v>1</v>
      </c>
      <c r="B59" s="12" t="s">
        <v>14</v>
      </c>
      <c r="C59" s="13" t="s">
        <v>4</v>
      </c>
      <c r="D59" s="12">
        <f>3.2*11.6</f>
        <v>37.119999999999997</v>
      </c>
      <c r="E59" s="5"/>
      <c r="F59" s="156"/>
    </row>
    <row r="60" spans="1:6" ht="33" x14ac:dyDescent="0.5">
      <c r="A60" s="11">
        <v>2</v>
      </c>
      <c r="B60" s="12" t="s">
        <v>15</v>
      </c>
      <c r="C60" s="13" t="s">
        <v>5</v>
      </c>
      <c r="D60" s="14">
        <f>2.6*11.6*0.3</f>
        <v>9.048</v>
      </c>
      <c r="E60" s="5"/>
      <c r="F60" s="156"/>
    </row>
    <row r="61" spans="1:6" ht="49.5" x14ac:dyDescent="0.5">
      <c r="A61" s="2">
        <v>3</v>
      </c>
      <c r="B61" s="8" t="s">
        <v>6</v>
      </c>
      <c r="C61" s="7" t="s">
        <v>5</v>
      </c>
      <c r="D61" s="15">
        <f>D60</f>
        <v>9.048</v>
      </c>
      <c r="E61" s="5"/>
      <c r="F61" s="156"/>
    </row>
    <row r="62" spans="1:6" x14ac:dyDescent="0.5">
      <c r="A62" s="3"/>
      <c r="B62" s="3" t="s">
        <v>7</v>
      </c>
      <c r="C62" s="3"/>
      <c r="D62" s="3"/>
      <c r="E62" s="5"/>
      <c r="F62" s="156"/>
    </row>
    <row r="63" spans="1:6" x14ac:dyDescent="0.5">
      <c r="A63" s="3"/>
      <c r="B63" s="3"/>
      <c r="C63" s="3"/>
      <c r="D63" s="3"/>
      <c r="E63" s="5"/>
      <c r="F63" s="156"/>
    </row>
    <row r="64" spans="1:6" s="73" customFormat="1" x14ac:dyDescent="0.5">
      <c r="A64" s="16"/>
      <c r="B64" s="3" t="s">
        <v>16</v>
      </c>
      <c r="C64" s="17"/>
      <c r="D64" s="3"/>
      <c r="E64" s="5"/>
      <c r="F64" s="156"/>
    </row>
    <row r="65" spans="1:7" ht="82.5" x14ac:dyDescent="0.5">
      <c r="A65" s="2">
        <v>4</v>
      </c>
      <c r="B65" s="4" t="s">
        <v>17</v>
      </c>
      <c r="C65" s="7" t="s">
        <v>5</v>
      </c>
      <c r="D65" s="4">
        <f>2.6*11.6*0.25</f>
        <v>7.54</v>
      </c>
      <c r="E65" s="5"/>
      <c r="F65" s="156"/>
    </row>
    <row r="66" spans="1:7" ht="38.4" customHeight="1" x14ac:dyDescent="0.5">
      <c r="A66" s="11">
        <v>5</v>
      </c>
      <c r="B66" s="18" t="s">
        <v>18</v>
      </c>
      <c r="C66" s="13" t="s">
        <v>4</v>
      </c>
      <c r="D66" s="12">
        <f>(10.4*0.4*2)+(1.4*0.4*2)</f>
        <v>9.44</v>
      </c>
      <c r="E66" s="5"/>
      <c r="F66" s="156"/>
    </row>
    <row r="67" spans="1:7" ht="73.75" customHeight="1" x14ac:dyDescent="0.5">
      <c r="A67" s="2">
        <v>6</v>
      </c>
      <c r="B67" s="4" t="s">
        <v>19</v>
      </c>
      <c r="C67" s="7" t="s">
        <v>8</v>
      </c>
      <c r="D67" s="4">
        <v>1</v>
      </c>
      <c r="E67" s="19"/>
      <c r="F67" s="156"/>
    </row>
    <row r="68" spans="1:7" x14ac:dyDescent="0.5">
      <c r="A68" s="3"/>
      <c r="B68" s="3" t="s">
        <v>7</v>
      </c>
      <c r="C68" s="3"/>
      <c r="D68" s="3"/>
      <c r="E68" s="19"/>
      <c r="F68" s="156"/>
    </row>
    <row r="69" spans="1:7" x14ac:dyDescent="0.5">
      <c r="A69" s="3"/>
      <c r="B69" s="3"/>
      <c r="C69" s="3"/>
      <c r="D69" s="3"/>
      <c r="E69" s="19"/>
      <c r="F69" s="156"/>
    </row>
    <row r="70" spans="1:7" s="73" customFormat="1" x14ac:dyDescent="0.5">
      <c r="A70" s="16"/>
      <c r="B70" s="3" t="s">
        <v>9</v>
      </c>
      <c r="C70" s="17"/>
      <c r="D70" s="20"/>
      <c r="E70" s="19"/>
      <c r="F70" s="156"/>
    </row>
    <row r="71" spans="1:7" ht="82.5" x14ac:dyDescent="0.5">
      <c r="A71" s="2">
        <v>8</v>
      </c>
      <c r="B71" s="8" t="s">
        <v>20</v>
      </c>
      <c r="C71" s="7" t="s">
        <v>5</v>
      </c>
      <c r="D71" s="9">
        <f>11.6*2.6*0.15</f>
        <v>4.524</v>
      </c>
      <c r="E71" s="19"/>
      <c r="F71" s="156"/>
      <c r="G71" s="25">
        <f>2.6-1.4-1.2</f>
        <v>0</v>
      </c>
    </row>
    <row r="72" spans="1:7" x14ac:dyDescent="0.5">
      <c r="A72" s="3"/>
      <c r="B72" s="3" t="s">
        <v>7</v>
      </c>
      <c r="C72" s="3"/>
      <c r="D72" s="3"/>
      <c r="E72" s="21"/>
      <c r="F72" s="156"/>
    </row>
    <row r="73" spans="1:7" x14ac:dyDescent="0.5">
      <c r="A73" s="3"/>
      <c r="B73" s="3"/>
      <c r="C73" s="3"/>
      <c r="D73" s="3"/>
      <c r="E73" s="21"/>
      <c r="F73" s="156"/>
    </row>
    <row r="74" spans="1:7" s="73" customFormat="1" x14ac:dyDescent="0.5">
      <c r="A74" s="16"/>
      <c r="B74" s="3" t="s">
        <v>10</v>
      </c>
      <c r="C74" s="17"/>
      <c r="D74" s="3"/>
      <c r="E74" s="22"/>
      <c r="F74" s="156"/>
    </row>
    <row r="75" spans="1:7" ht="66" x14ac:dyDescent="0.5">
      <c r="A75" s="2">
        <v>9</v>
      </c>
      <c r="B75" s="4" t="s">
        <v>11</v>
      </c>
      <c r="C75" s="7" t="s">
        <v>4</v>
      </c>
      <c r="D75" s="4">
        <f>(10*0.4*2)+(10.4*0.4*2)+(1.4*0.4*2)+(1*0.4*2)+(10*0.2*2)+(10*1)+(1.4*0.2*2)</f>
        <v>32.800000000000004</v>
      </c>
      <c r="E75" s="21"/>
      <c r="F75" s="156"/>
    </row>
    <row r="76" spans="1:7" x14ac:dyDescent="0.5">
      <c r="A76" s="3"/>
      <c r="B76" s="3" t="s">
        <v>7</v>
      </c>
      <c r="C76" s="3"/>
      <c r="D76" s="3"/>
      <c r="E76" s="21"/>
      <c r="F76" s="156"/>
    </row>
    <row r="77" spans="1:7" x14ac:dyDescent="0.5">
      <c r="A77" s="3"/>
      <c r="B77" s="3" t="s">
        <v>21</v>
      </c>
      <c r="C77" s="3"/>
      <c r="D77" s="3"/>
      <c r="E77" s="21"/>
      <c r="F77" s="156"/>
    </row>
    <row r="78" spans="1:7" s="73" customFormat="1" x14ac:dyDescent="0.5">
      <c r="A78" s="157"/>
      <c r="B78" s="158" t="s">
        <v>22</v>
      </c>
      <c r="C78" s="159"/>
      <c r="D78" s="102"/>
      <c r="E78" s="160"/>
      <c r="F78" s="103"/>
    </row>
    <row r="79" spans="1:7" s="73" customFormat="1" x14ac:dyDescent="0.5">
      <c r="A79" s="157"/>
      <c r="B79" s="158"/>
      <c r="C79" s="159"/>
      <c r="D79" s="102"/>
      <c r="E79" s="160"/>
      <c r="F79" s="103"/>
    </row>
    <row r="80" spans="1:7" ht="25.75" customHeight="1" x14ac:dyDescent="0.5">
      <c r="A80" s="161" t="s">
        <v>49</v>
      </c>
      <c r="B80" s="196" t="s">
        <v>92</v>
      </c>
      <c r="C80" s="196"/>
      <c r="D80" s="196"/>
      <c r="E80" s="196"/>
      <c r="F80" s="196"/>
    </row>
    <row r="81" spans="1:6" ht="25.75" customHeight="1" x14ac:dyDescent="0.5">
      <c r="A81" s="161"/>
      <c r="B81" s="162" t="s">
        <v>93</v>
      </c>
      <c r="C81" s="102"/>
      <c r="D81" s="102"/>
      <c r="E81" s="102"/>
      <c r="F81" s="102"/>
    </row>
    <row r="82" spans="1:6" ht="66" x14ac:dyDescent="0.5">
      <c r="A82" s="161">
        <v>1.1000000000000001</v>
      </c>
      <c r="B82" s="163" t="s">
        <v>94</v>
      </c>
      <c r="C82" s="164" t="s">
        <v>25</v>
      </c>
      <c r="D82" s="165">
        <f>0.5*12</f>
        <v>6</v>
      </c>
      <c r="E82" s="166"/>
      <c r="F82" s="167"/>
    </row>
    <row r="83" spans="1:6" ht="66" x14ac:dyDescent="0.5">
      <c r="A83" s="161">
        <v>1.2</v>
      </c>
      <c r="B83" s="168" t="s">
        <v>95</v>
      </c>
      <c r="C83" s="169" t="s">
        <v>25</v>
      </c>
      <c r="D83" s="170">
        <f>(0.75*12*2)+(0.8*0.75*2)</f>
        <v>19.2</v>
      </c>
      <c r="E83" s="171"/>
      <c r="F83" s="172"/>
    </row>
    <row r="84" spans="1:6" ht="66" x14ac:dyDescent="0.5">
      <c r="A84" s="161">
        <v>1.3</v>
      </c>
      <c r="B84" s="168" t="s">
        <v>96</v>
      </c>
      <c r="C84" s="169" t="s">
        <v>25</v>
      </c>
      <c r="D84" s="170">
        <f>(0.45*12*2)+(0.5*0.45*2)</f>
        <v>11.25</v>
      </c>
      <c r="E84" s="171"/>
      <c r="F84" s="172"/>
    </row>
    <row r="85" spans="1:6" ht="17" thickBot="1" x14ac:dyDescent="0.55000000000000004">
      <c r="A85" s="139"/>
      <c r="B85" s="3" t="s">
        <v>7</v>
      </c>
      <c r="C85" s="140"/>
      <c r="D85" s="141"/>
      <c r="E85" s="142"/>
      <c r="F85" s="143"/>
    </row>
    <row r="86" spans="1:6" ht="17" thickTop="1" x14ac:dyDescent="0.5">
      <c r="A86" s="144"/>
      <c r="B86" s="173" t="s">
        <v>97</v>
      </c>
      <c r="C86" s="145"/>
      <c r="D86" s="146"/>
      <c r="E86" s="147"/>
      <c r="F86" s="101"/>
    </row>
    <row r="87" spans="1:6" ht="25.25" customHeight="1" x14ac:dyDescent="0.5">
      <c r="A87" s="54"/>
      <c r="B87" s="28"/>
      <c r="C87" s="36"/>
      <c r="D87" s="34"/>
      <c r="E87" s="174"/>
      <c r="F87" s="23"/>
    </row>
    <row r="88" spans="1:6" x14ac:dyDescent="0.5">
      <c r="A88" s="54"/>
      <c r="B88" s="62"/>
      <c r="C88" s="36"/>
      <c r="D88" s="34"/>
      <c r="E88" s="174"/>
      <c r="F88" s="23"/>
    </row>
    <row r="89" spans="1:6" x14ac:dyDescent="0.5">
      <c r="A89" s="34"/>
      <c r="B89" s="56" t="s">
        <v>47</v>
      </c>
      <c r="C89" s="36"/>
      <c r="D89" s="34"/>
      <c r="E89" s="175"/>
      <c r="F89" s="185" t="s">
        <v>0</v>
      </c>
    </row>
    <row r="90" spans="1:6" x14ac:dyDescent="0.5">
      <c r="A90" s="34"/>
      <c r="B90" s="30"/>
      <c r="C90" s="36"/>
      <c r="D90" s="34"/>
      <c r="E90" s="175"/>
      <c r="F90" s="176"/>
    </row>
    <row r="91" spans="1:6" x14ac:dyDescent="0.5">
      <c r="A91" s="34">
        <v>1</v>
      </c>
      <c r="B91" s="30" t="s">
        <v>98</v>
      </c>
      <c r="C91" s="36"/>
      <c r="D91" s="34"/>
      <c r="E91" s="175"/>
      <c r="F91" s="177"/>
    </row>
    <row r="92" spans="1:6" x14ac:dyDescent="0.5">
      <c r="A92" s="34"/>
      <c r="B92" s="30"/>
      <c r="C92" s="36"/>
      <c r="D92" s="34"/>
      <c r="E92" s="175"/>
      <c r="F92" s="177"/>
    </row>
    <row r="93" spans="1:6" x14ac:dyDescent="0.5">
      <c r="A93" s="34">
        <v>3</v>
      </c>
      <c r="B93" s="30" t="s">
        <v>99</v>
      </c>
      <c r="C93" s="36"/>
      <c r="D93" s="34"/>
      <c r="E93" s="175"/>
      <c r="F93" s="177"/>
    </row>
    <row r="94" spans="1:6" x14ac:dyDescent="0.5">
      <c r="A94" s="34"/>
      <c r="B94" s="30"/>
      <c r="C94" s="36"/>
      <c r="D94" s="34"/>
      <c r="E94" s="175"/>
      <c r="F94" s="177"/>
    </row>
    <row r="95" spans="1:6" ht="23.4" customHeight="1" x14ac:dyDescent="0.5">
      <c r="A95" s="34">
        <v>4</v>
      </c>
      <c r="B95" s="30" t="s">
        <v>48</v>
      </c>
      <c r="C95" s="36"/>
      <c r="D95" s="34"/>
      <c r="E95" s="175"/>
      <c r="F95" s="177"/>
    </row>
    <row r="96" spans="1:6" ht="23.4" customHeight="1" x14ac:dyDescent="0.5">
      <c r="A96" s="34"/>
      <c r="B96" s="30"/>
      <c r="C96" s="36"/>
      <c r="D96" s="34"/>
      <c r="E96" s="175"/>
      <c r="F96" s="177"/>
    </row>
    <row r="97" spans="1:6" ht="23.4" customHeight="1" x14ac:dyDescent="0.5">
      <c r="A97" s="34">
        <v>5</v>
      </c>
      <c r="B97" s="30" t="s">
        <v>100</v>
      </c>
      <c r="C97" s="36"/>
      <c r="D97" s="34"/>
      <c r="E97" s="175"/>
      <c r="F97" s="177"/>
    </row>
    <row r="98" spans="1:6" x14ac:dyDescent="0.5">
      <c r="A98" s="34"/>
      <c r="B98" s="30"/>
      <c r="C98" s="36"/>
      <c r="D98" s="34"/>
      <c r="E98" s="175"/>
      <c r="F98" s="177"/>
    </row>
    <row r="99" spans="1:6" x14ac:dyDescent="0.5">
      <c r="A99" s="34"/>
      <c r="B99" s="30"/>
      <c r="C99" s="36"/>
      <c r="D99" s="34"/>
      <c r="E99" s="175"/>
      <c r="F99" s="177"/>
    </row>
    <row r="100" spans="1:6" x14ac:dyDescent="0.5">
      <c r="A100" s="34"/>
      <c r="B100" s="35" t="s">
        <v>50</v>
      </c>
      <c r="C100" s="36"/>
      <c r="D100" s="34"/>
      <c r="E100" s="175"/>
      <c r="F100" s="178"/>
    </row>
    <row r="101" spans="1:6" ht="17" thickBot="1" x14ac:dyDescent="0.55000000000000004">
      <c r="A101" s="179"/>
      <c r="B101" s="180"/>
      <c r="C101" s="181"/>
      <c r="D101" s="179"/>
      <c r="E101" s="182"/>
      <c r="F101" s="183"/>
    </row>
    <row r="102" spans="1:6" ht="17" thickTop="1" x14ac:dyDescent="0.5"/>
  </sheetData>
  <mergeCells count="5">
    <mergeCell ref="B8:F8"/>
    <mergeCell ref="B34:F34"/>
    <mergeCell ref="B57:F57"/>
    <mergeCell ref="B80:F80"/>
    <mergeCell ref="A1:F1"/>
  </mergeCells>
  <pageMargins left="0.7" right="0.7" top="0.75" bottom="0.75" header="0.3" footer="0.3"/>
  <pageSetup scale="92"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9A5C0F-8E01-46BA-90E9-49CF1097779F}">
  <dimension ref="A1:H19"/>
  <sheetViews>
    <sheetView view="pageBreakPreview" zoomScale="60" zoomScaleNormal="100" workbookViewId="0">
      <selection sqref="A1:XFD1"/>
    </sheetView>
  </sheetViews>
  <sheetFormatPr defaultColWidth="8.90625" defaultRowHeight="16.5" x14ac:dyDescent="0.5"/>
  <cols>
    <col min="1" max="1" width="9.1796875" style="27" customWidth="1"/>
    <col min="2" max="2" width="60.08984375" style="27" customWidth="1"/>
    <col min="3" max="3" width="9.54296875" style="27" customWidth="1"/>
    <col min="4" max="4" width="9.90625" style="27" customWidth="1"/>
    <col min="5" max="5" width="12.453125" style="27" customWidth="1"/>
    <col min="6" max="6" width="16.08984375" style="27" customWidth="1"/>
    <col min="7" max="8" width="25.6328125" style="27" customWidth="1"/>
    <col min="9" max="16384" width="8.90625" style="27"/>
  </cols>
  <sheetData>
    <row r="1" spans="1:8" s="25" customFormat="1" x14ac:dyDescent="0.5">
      <c r="A1" s="197" t="s">
        <v>105</v>
      </c>
      <c r="B1" s="197"/>
      <c r="C1" s="197"/>
      <c r="D1" s="197"/>
      <c r="E1" s="197"/>
      <c r="F1" s="197"/>
    </row>
    <row r="2" spans="1:8" s="25" customFormat="1" x14ac:dyDescent="0.5">
      <c r="A2" s="86" t="s">
        <v>37</v>
      </c>
      <c r="B2" s="70" t="s">
        <v>38</v>
      </c>
      <c r="F2" s="76"/>
      <c r="G2" s="31"/>
      <c r="H2" s="24"/>
    </row>
    <row r="3" spans="1:8" s="25" customFormat="1" ht="18" customHeight="1" x14ac:dyDescent="0.5">
      <c r="A3" s="87" t="s">
        <v>39</v>
      </c>
      <c r="B3" s="71" t="s">
        <v>40</v>
      </c>
      <c r="F3" s="76"/>
      <c r="G3" s="200"/>
      <c r="H3" s="200"/>
    </row>
    <row r="4" spans="1:8" s="25" customFormat="1" x14ac:dyDescent="0.5">
      <c r="A4" s="87" t="s">
        <v>41</v>
      </c>
      <c r="B4" s="100" t="s">
        <v>102</v>
      </c>
      <c r="F4" s="76"/>
      <c r="G4" s="200"/>
      <c r="H4" s="200"/>
    </row>
    <row r="5" spans="1:8" s="26" customFormat="1" ht="33" customHeight="1" x14ac:dyDescent="0.35">
      <c r="A5" s="90" t="s">
        <v>42</v>
      </c>
      <c r="B5" s="88" t="s">
        <v>61</v>
      </c>
      <c r="F5" s="89"/>
    </row>
    <row r="6" spans="1:8" s="25" customFormat="1" ht="33" x14ac:dyDescent="0.5">
      <c r="A6" s="51" t="s">
        <v>43</v>
      </c>
      <c r="B6" s="33" t="s">
        <v>65</v>
      </c>
      <c r="C6" s="32"/>
      <c r="D6" s="32"/>
      <c r="E6" s="32"/>
      <c r="F6" s="81"/>
    </row>
    <row r="7" spans="1:8" s="25" customFormat="1" x14ac:dyDescent="0.5">
      <c r="A7" s="41"/>
      <c r="B7" s="82"/>
      <c r="C7" s="32"/>
      <c r="D7" s="32"/>
      <c r="E7" s="32"/>
      <c r="F7" s="81"/>
    </row>
    <row r="8" spans="1:8" s="25" customFormat="1" x14ac:dyDescent="0.5">
      <c r="A8" s="40" t="s">
        <v>51</v>
      </c>
      <c r="B8" s="33" t="s">
        <v>52</v>
      </c>
      <c r="C8" s="33" t="s">
        <v>53</v>
      </c>
      <c r="D8" s="43" t="s">
        <v>54</v>
      </c>
      <c r="E8" s="39" t="s">
        <v>55</v>
      </c>
      <c r="F8" s="77" t="s">
        <v>56</v>
      </c>
    </row>
    <row r="9" spans="1:8" x14ac:dyDescent="0.5">
      <c r="A9" s="60" t="s">
        <v>26</v>
      </c>
      <c r="B9" s="33" t="s">
        <v>65</v>
      </c>
      <c r="C9" s="63"/>
      <c r="D9" s="63"/>
      <c r="E9" s="63"/>
      <c r="F9" s="63"/>
    </row>
    <row r="10" spans="1:8" ht="33" x14ac:dyDescent="0.5">
      <c r="A10" s="41"/>
      <c r="B10" s="33" t="s">
        <v>44</v>
      </c>
      <c r="C10" s="38"/>
      <c r="D10" s="38"/>
      <c r="E10" s="38"/>
      <c r="F10" s="38"/>
    </row>
    <row r="11" spans="1:8" x14ac:dyDescent="0.5">
      <c r="A11" s="57">
        <v>1.1000000000000001</v>
      </c>
      <c r="B11" s="37" t="s">
        <v>63</v>
      </c>
      <c r="C11" s="37" t="s">
        <v>2</v>
      </c>
      <c r="D11" s="37">
        <v>1</v>
      </c>
      <c r="E11" s="53"/>
      <c r="F11" s="105"/>
    </row>
    <row r="12" spans="1:8" x14ac:dyDescent="0.5">
      <c r="A12" s="57">
        <v>1.2</v>
      </c>
      <c r="B12" s="61" t="s">
        <v>64</v>
      </c>
      <c r="C12" s="37" t="s">
        <v>1</v>
      </c>
      <c r="D12" s="37">
        <v>1</v>
      </c>
      <c r="E12" s="53"/>
      <c r="F12" s="105"/>
    </row>
    <row r="13" spans="1:8" x14ac:dyDescent="0.5">
      <c r="A13" s="57"/>
      <c r="B13" s="61"/>
      <c r="C13" s="37"/>
      <c r="D13" s="37"/>
      <c r="E13" s="53"/>
      <c r="F13" s="105"/>
    </row>
    <row r="14" spans="1:8" x14ac:dyDescent="0.5">
      <c r="A14" s="38"/>
      <c r="B14" s="33" t="s">
        <v>46</v>
      </c>
      <c r="C14" s="33"/>
      <c r="D14" s="33"/>
      <c r="E14" s="33"/>
      <c r="F14" s="106"/>
    </row>
    <row r="15" spans="1:8" x14ac:dyDescent="0.5">
      <c r="A15" s="57"/>
      <c r="B15" s="84"/>
      <c r="C15" s="84"/>
      <c r="D15" s="84"/>
      <c r="E15" s="84"/>
      <c r="F15" s="84"/>
    </row>
    <row r="16" spans="1:8" s="25" customFormat="1" x14ac:dyDescent="0.5">
      <c r="A16" s="42"/>
      <c r="B16" s="198" t="s">
        <v>47</v>
      </c>
      <c r="C16" s="198"/>
      <c r="D16" s="198"/>
      <c r="E16" s="198"/>
      <c r="F16" s="78" t="s">
        <v>0</v>
      </c>
    </row>
    <row r="17" spans="1:6" s="25" customFormat="1" x14ac:dyDescent="0.5">
      <c r="A17" s="42" t="s">
        <v>26</v>
      </c>
      <c r="B17" s="199" t="s">
        <v>103</v>
      </c>
      <c r="C17" s="199"/>
      <c r="D17" s="199"/>
      <c r="E17" s="199"/>
      <c r="F17" s="77"/>
    </row>
    <row r="18" spans="1:6" s="25" customFormat="1" x14ac:dyDescent="0.5">
      <c r="A18" s="42"/>
      <c r="B18" s="37"/>
      <c r="C18" s="37"/>
      <c r="D18" s="37"/>
      <c r="E18" s="37"/>
      <c r="F18" s="52"/>
    </row>
    <row r="19" spans="1:6" s="73" customFormat="1" x14ac:dyDescent="0.5">
      <c r="A19" s="184"/>
      <c r="B19" s="33" t="s">
        <v>50</v>
      </c>
      <c r="C19" s="33"/>
      <c r="D19" s="33"/>
      <c r="E19" s="33"/>
      <c r="F19" s="78"/>
    </row>
  </sheetData>
  <mergeCells count="5">
    <mergeCell ref="G3:H3"/>
    <mergeCell ref="G4:H4"/>
    <mergeCell ref="B16:E16"/>
    <mergeCell ref="B17:E17"/>
    <mergeCell ref="A1:F1"/>
  </mergeCells>
  <pageMargins left="0.7" right="0.7" top="0.75" bottom="0.75" header="0.3" footer="0.3"/>
  <pageSetup scale="77"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05290B64735DDC4DBBBD93AED2A5B9DF" ma:contentTypeVersion="15" ma:contentTypeDescription="Opret et nyt dokument." ma:contentTypeScope="" ma:versionID="041b70e0a73dd512d518f2527810c702">
  <xsd:schema xmlns:xsd="http://www.w3.org/2001/XMLSchema" xmlns:xs="http://www.w3.org/2001/XMLSchema" xmlns:p="http://schemas.microsoft.com/office/2006/metadata/properties" xmlns:ns3="9903d116-8137-4f46-9621-5c8247462aa1" xmlns:ns4="673f782d-cd79-47c6-9803-b413c3076e2b" targetNamespace="http://schemas.microsoft.com/office/2006/metadata/properties" ma:root="true" ma:fieldsID="cb536d1743addc1e367f154c7925a36d" ns3:_="" ns4:_="">
    <xsd:import namespace="9903d116-8137-4f46-9621-5c8247462aa1"/>
    <xsd:import namespace="673f782d-cd79-47c6-9803-b413c3076e2b"/>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_activity" minOccurs="0"/>
                <xsd:element ref="ns4:SharedWithUsers" minOccurs="0"/>
                <xsd:element ref="ns4:SharedWithDetails" minOccurs="0"/>
                <xsd:element ref="ns4:SharingHintHash" minOccurs="0"/>
                <xsd:element ref="ns3:MediaServiceDateTaken" minOccurs="0"/>
                <xsd:element ref="ns3:MediaServiceObjectDetectorVersions" minOccurs="0"/>
                <xsd:element ref="ns3:MediaServiceSystemTags" minOccurs="0"/>
                <xsd:element ref="ns3:MediaServiceSearchPropertie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903d116-8137-4f46-9621-5c8247462a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_activity" ma:index="14" nillable="true" ma:displayName="_activity" ma:hidden="true" ma:internalName="_activity">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ServiceSystemTags" ma:index="20" nillable="true" ma:displayName="MediaServiceSystemTags" ma:hidden="true" ma:internalName="MediaServiceSystemTags" ma:readOnly="true">
      <xsd:simpleType>
        <xsd:restriction base="dms:Note"/>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73f782d-cd79-47c6-9803-b413c3076e2b" elementFormDefault="qualified">
    <xsd:import namespace="http://schemas.microsoft.com/office/2006/documentManagement/types"/>
    <xsd:import namespace="http://schemas.microsoft.com/office/infopath/2007/PartnerControls"/>
    <xsd:element name="SharedWithUsers" ma:index="15"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Delt med detaljer" ma:internalName="SharedWithDetails" ma:readOnly="true">
      <xsd:simpleType>
        <xsd:restriction base="dms:Note">
          <xsd:maxLength value="255"/>
        </xsd:restriction>
      </xsd:simpleType>
    </xsd:element>
    <xsd:element name="SharingHintHash" ma:index="17" nillable="true" ma:displayName="Hashværdi for deling"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dhol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9903d116-8137-4f46-9621-5c8247462aa1" xsi:nil="true"/>
  </documentManagement>
</p:properties>
</file>

<file path=customXml/itemProps1.xml><?xml version="1.0" encoding="utf-8"?>
<ds:datastoreItem xmlns:ds="http://schemas.openxmlformats.org/officeDocument/2006/customXml" ds:itemID="{0D076533-0D02-4717-8D51-FFA42CA3182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903d116-8137-4f46-9621-5c8247462aa1"/>
    <ds:schemaRef ds:uri="673f782d-cd79-47c6-9803-b413c3076e2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0F8132E-35CB-4210-9136-AFEB6A6518A1}">
  <ds:schemaRefs>
    <ds:schemaRef ds:uri="http://schemas.microsoft.com/sharepoint/v3/contenttype/forms"/>
  </ds:schemaRefs>
</ds:datastoreItem>
</file>

<file path=customXml/itemProps3.xml><?xml version="1.0" encoding="utf-8"?>
<ds:datastoreItem xmlns:ds="http://schemas.openxmlformats.org/officeDocument/2006/customXml" ds:itemID="{D2FC8566-8C76-41B2-A6F0-721EA0A1982D}">
  <ds:schemaRefs>
    <ds:schemaRef ds:uri="http://schemas.microsoft.com/office/2006/metadata/properties"/>
    <ds:schemaRef ds:uri="http://www.w3.org/XML/1998/namespace"/>
    <ds:schemaRef ds:uri="http://purl.org/dc/terms/"/>
    <ds:schemaRef ds:uri="9903d116-8137-4f46-9621-5c8247462aa1"/>
    <ds:schemaRef ds:uri="http://purl.org/dc/elements/1.1/"/>
    <ds:schemaRef ds:uri="673f782d-cd79-47c6-9803-b413c3076e2b"/>
    <ds:schemaRef ds:uri="http://schemas.microsoft.com/office/2006/documentManagement/types"/>
    <ds:schemaRef ds:uri="http://purl.org/dc/dcmitype/"/>
    <ds:schemaRef ds:uri="http://schemas.microsoft.com/office/infopath/2007/PartnerControls"/>
    <ds:schemaRef ds:uri="http://schemas.openxmlformats.org/package/2006/metadata/core-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Budget Summary</vt:lpstr>
      <vt:lpstr>Domal</vt:lpstr>
      <vt:lpstr>Hullow</vt:lpstr>
      <vt:lpstr>Domal!Print_Area</vt:lpstr>
      <vt:lpstr>Hullow!Print_Area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Hudheifa Abdighafar Yunis</dc:creator>
  <cp:lastModifiedBy>Sylvia Kerubo Omae</cp:lastModifiedBy>
  <cp:lastPrinted>2025-03-06T08:38:43Z</cp:lastPrinted>
  <dcterms:created xsi:type="dcterms:W3CDTF">2024-12-02T13:25:44Z</dcterms:created>
  <dcterms:modified xsi:type="dcterms:W3CDTF">2025-03-18T10:25:38Z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0x01010005290B64735DDC4DBBBD93AED2A5B9DF</vt:lpwstr>
  </property>
</Properties>
</file>